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0" windowHeight="10755" firstSheet="9" activeTab="9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37" state="hidden" r:id="rId7"/>
    <sheet name="2" sheetId="35" state="hidden" r:id="rId8"/>
    <sheet name="3" sheetId="34" state="hidden" r:id="rId9"/>
    <sheet name="4" sheetId="26" r:id="rId10"/>
    <sheet name="5" sheetId="27" r:id="rId11"/>
    <sheet name="7" sheetId="25" r:id="rId12"/>
    <sheet name="пр 6 " sheetId="31" state="hidden" r:id="rId13"/>
    <sheet name="пр 6 (б)" sheetId="32" state="hidden" r:id="rId14"/>
    <sheet name="пр.6" sheetId="19" state="hidden" r:id="rId15"/>
    <sheet name="оценка эффективности" sheetId="24" state="hidden" r:id="rId16"/>
  </sheets>
  <externalReferences>
    <externalReference r:id="rId17"/>
    <externalReference r:id="rId18"/>
    <externalReference r:id="rId19"/>
  </externalReferences>
  <definedNames>
    <definedName name="_xlnm.Print_Titles" localSheetId="6">'1'!$8:$9</definedName>
    <definedName name="_xlnm.Print_Titles" localSheetId="1">'1889-п'!$A$6:$IV$6</definedName>
    <definedName name="_xlnm.Print_Titles" localSheetId="2">'1972-п'!$6:$6</definedName>
    <definedName name="_xlnm.Print_Titles" localSheetId="7">'2'!$8:$9</definedName>
    <definedName name="_xlnm.Print_Titles" localSheetId="9">'4'!$14:$15</definedName>
    <definedName name="_xlnm.Print_Titles" localSheetId="11">'7'!$13:$15</definedName>
    <definedName name="_xlnm.Print_Titles" localSheetId="0">'отчет 2014 год'!$3:$5</definedName>
    <definedName name="_xlnm.Print_Titles" localSheetId="12">'пр 6 '!$10:$12</definedName>
    <definedName name="_xlnm.Print_Titles" localSheetId="13">'пр 6 (б)'!$9:$11</definedName>
    <definedName name="_xlnm.Print_Titles" localSheetId="3">'пр.1 '!$8:$9</definedName>
    <definedName name="_xlnm.Print_Titles" localSheetId="4">пр.2!$9:$10</definedName>
    <definedName name="_xlnm.Print_Titles" localSheetId="14">пр.6!$6:$7</definedName>
    <definedName name="_xlnm.Print_Area" localSheetId="6">'1'!$A$1:$J$35</definedName>
    <definedName name="_xlnm.Print_Area" localSheetId="1">'1889-п'!$A$1:$J$24</definedName>
    <definedName name="_xlnm.Print_Area" localSheetId="2">'1972-п'!$A$1:$J$22</definedName>
    <definedName name="_xlnm.Print_Area" localSheetId="7">'2'!$A$1:$H$55</definedName>
    <definedName name="_xlnm.Print_Area" localSheetId="9">'4'!$A$1:$H$30</definedName>
    <definedName name="_xlnm.Print_Area" localSheetId="10">'5'!$A$1:$K$94</definedName>
    <definedName name="_xlnm.Print_Area" localSheetId="11">'7'!$A$1:$F$68</definedName>
    <definedName name="_xlnm.Print_Area" localSheetId="0">'отчет 2014 год'!$A$1:$Y$66</definedName>
    <definedName name="_xlnm.Print_Area" localSheetId="15">'оценка эффективности'!$A$1:$F$11</definedName>
    <definedName name="_xlnm.Print_Area" localSheetId="12">'пр 6 '!$A$1:$G$22</definedName>
    <definedName name="_xlnm.Print_Area" localSheetId="13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4">пр.6!$A$1:$H$17</definedName>
  </definedNames>
  <calcPr calcId="125725"/>
</workbook>
</file>

<file path=xl/calcChain.xml><?xml version="1.0" encoding="utf-8"?>
<calcChain xmlns="http://schemas.openxmlformats.org/spreadsheetml/2006/main">
  <c r="J69" i="27"/>
  <c r="I69"/>
  <c r="J68"/>
  <c r="I68"/>
  <c r="J21"/>
  <c r="J20"/>
  <c r="I21"/>
  <c r="I20"/>
  <c r="K85"/>
  <c r="K84"/>
  <c r="K73"/>
  <c r="K71"/>
  <c r="K58" l="1"/>
  <c r="K53"/>
  <c r="K51"/>
  <c r="K48"/>
  <c r="K46"/>
  <c r="K44"/>
  <c r="K42"/>
  <c r="K40"/>
  <c r="K36"/>
  <c r="K34"/>
  <c r="K29"/>
  <c r="K27"/>
  <c r="K26"/>
  <c r="I16" l="1"/>
  <c r="J66" l="1"/>
  <c r="I67"/>
  <c r="I66"/>
  <c r="K94"/>
  <c r="K93"/>
  <c r="K92"/>
  <c r="K91"/>
  <c r="K61"/>
  <c r="H70" l="1"/>
  <c r="H74"/>
  <c r="H49" l="1"/>
  <c r="H90" l="1"/>
  <c r="K90" s="1"/>
  <c r="H89"/>
  <c r="K89" s="1"/>
  <c r="H43"/>
  <c r="H47"/>
  <c r="H45"/>
  <c r="H30"/>
  <c r="H86"/>
  <c r="H57"/>
  <c r="H98" l="1"/>
  <c r="I98" s="1"/>
  <c r="H97"/>
  <c r="I97" s="1"/>
  <c r="H96"/>
  <c r="I96" s="1"/>
  <c r="H52" l="1"/>
  <c r="K52" s="1"/>
  <c r="H38"/>
  <c r="H77" l="1"/>
  <c r="H76"/>
  <c r="H39" l="1"/>
  <c r="K38"/>
  <c r="D30" i="25" l="1"/>
  <c r="K88" i="27" l="1"/>
  <c r="H87"/>
  <c r="H75"/>
  <c r="D44" i="25" s="1"/>
  <c r="K62" i="27"/>
  <c r="K63"/>
  <c r="K87" l="1"/>
  <c r="H35"/>
  <c r="H20" s="1"/>
  <c r="H41"/>
  <c r="K20" l="1"/>
  <c r="D27" i="25"/>
  <c r="H54" i="27"/>
  <c r="K54" l="1"/>
  <c r="H21"/>
  <c r="H83"/>
  <c r="H69" s="1"/>
  <c r="K69" s="1"/>
  <c r="K21" l="1"/>
  <c r="H18"/>
  <c r="H16"/>
  <c r="F20" i="26" s="1"/>
  <c r="D37" i="25"/>
  <c r="D17" s="1"/>
  <c r="H68" i="27"/>
  <c r="K68" s="1"/>
  <c r="H67" l="1"/>
  <c r="H66"/>
  <c r="K66" s="1"/>
  <c r="D40" i="25"/>
  <c r="D20" s="1"/>
  <c r="H15" i="27"/>
  <c r="E27" i="25"/>
  <c r="F27"/>
  <c r="E37"/>
  <c r="F37"/>
  <c r="H13" i="27" l="1"/>
  <c r="M13" s="1"/>
  <c r="F18" i="26"/>
  <c r="I18" s="1"/>
  <c r="H14" i="27"/>
  <c r="I15"/>
  <c r="J15"/>
  <c r="C16" i="26"/>
  <c r="G18" l="1"/>
  <c r="H18"/>
  <c r="K15" i="27"/>
  <c r="E21" i="25"/>
  <c r="F21"/>
  <c r="E23"/>
  <c r="F23"/>
  <c r="E17"/>
  <c r="F17"/>
  <c r="E30"/>
  <c r="F30"/>
  <c r="E32"/>
  <c r="F32"/>
  <c r="E34"/>
  <c r="E24" s="1"/>
  <c r="F34"/>
  <c r="E42"/>
  <c r="F42"/>
  <c r="F36" s="1"/>
  <c r="E44"/>
  <c r="F44"/>
  <c r="M66" i="27"/>
  <c r="J18"/>
  <c r="I18"/>
  <c r="F24" i="25" l="1"/>
  <c r="F22"/>
  <c r="E36"/>
  <c r="E22"/>
  <c r="J16" i="27"/>
  <c r="J67"/>
  <c r="F26" i="25"/>
  <c r="E26"/>
  <c r="A11" i="37"/>
  <c r="B11"/>
  <c r="C11"/>
  <c r="A12"/>
  <c r="B12"/>
  <c r="C12"/>
  <c r="F12"/>
  <c r="G12"/>
  <c r="H12"/>
  <c r="I12"/>
  <c r="J12"/>
  <c r="A15"/>
  <c r="B15"/>
  <c r="B30" s="1"/>
  <c r="C15"/>
  <c r="A16"/>
  <c r="B16"/>
  <c r="C16"/>
  <c r="F16"/>
  <c r="G16"/>
  <c r="H16"/>
  <c r="I16"/>
  <c r="J16"/>
  <c r="A19"/>
  <c r="B19"/>
  <c r="C19"/>
  <c r="B21"/>
  <c r="B22"/>
  <c r="C22"/>
  <c r="F22"/>
  <c r="G22"/>
  <c r="H22"/>
  <c r="I22"/>
  <c r="J22"/>
  <c r="B25"/>
  <c r="C25"/>
  <c r="B26"/>
  <c r="C26"/>
  <c r="F26"/>
  <c r="G26"/>
  <c r="H26"/>
  <c r="I26"/>
  <c r="J26"/>
  <c r="B28"/>
  <c r="C28"/>
  <c r="F29"/>
  <c r="G29"/>
  <c r="H29"/>
  <c r="I29"/>
  <c r="J29"/>
  <c r="F30"/>
  <c r="G30"/>
  <c r="H30"/>
  <c r="I30"/>
  <c r="I28" s="1"/>
  <c r="J30"/>
  <c r="B31"/>
  <c r="C31"/>
  <c r="D36"/>
  <c r="J13" i="27" l="1"/>
  <c r="H20" i="26"/>
  <c r="I13" i="27"/>
  <c r="G20" i="26"/>
  <c r="J14" i="27"/>
  <c r="I14"/>
  <c r="G28" i="37"/>
  <c r="J28"/>
  <c r="H28"/>
  <c r="F28"/>
  <c r="C41" i="25" l="1"/>
  <c r="K80" i="27" l="1"/>
  <c r="K81"/>
  <c r="K76"/>
  <c r="K77"/>
  <c r="K78"/>
  <c r="K79"/>
  <c r="D21" i="25" l="1"/>
  <c r="D23"/>
  <c r="D32"/>
  <c r="K59" i="27" l="1"/>
  <c r="K23"/>
  <c r="K24"/>
  <c r="K25"/>
  <c r="K28"/>
  <c r="K30"/>
  <c r="K31"/>
  <c r="K32"/>
  <c r="K35"/>
  <c r="K37"/>
  <c r="K39"/>
  <c r="K41"/>
  <c r="K43"/>
  <c r="K45"/>
  <c r="K47"/>
  <c r="K49"/>
  <c r="K57"/>
  <c r="K86"/>
  <c r="K60"/>
  <c r="K64"/>
  <c r="K65"/>
  <c r="K70"/>
  <c r="K72"/>
  <c r="K74"/>
  <c r="K75"/>
  <c r="K82"/>
  <c r="K83"/>
  <c r="D16" i="26"/>
  <c r="E16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K18" i="27" l="1"/>
  <c r="K33"/>
  <c r="K17"/>
  <c r="G16" i="26"/>
  <c r="D42" i="25"/>
  <c r="D34"/>
  <c r="D24" l="1"/>
  <c r="D26"/>
  <c r="C40"/>
  <c r="D36"/>
  <c r="D22"/>
  <c r="H16" i="26"/>
  <c r="K67" i="27"/>
  <c r="E16" i="25"/>
  <c r="F16"/>
  <c r="C28"/>
  <c r="C30"/>
  <c r="C31"/>
  <c r="C33"/>
  <c r="C35"/>
  <c r="C37"/>
  <c r="C38"/>
  <c r="C43"/>
  <c r="C45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16" l="1"/>
  <c r="G16" s="1"/>
  <c r="K16" i="27"/>
  <c r="K13" s="1"/>
  <c r="F16" i="26"/>
  <c r="E46" i="25"/>
  <c r="F46"/>
  <c r="C16" l="1"/>
  <c r="C44"/>
  <c r="C27"/>
  <c r="C17" l="1"/>
  <c r="C42"/>
  <c r="C32"/>
  <c r="C20"/>
  <c r="C25"/>
  <c r="C23"/>
  <c r="C21"/>
  <c r="C19"/>
  <c r="C18"/>
  <c r="D46"/>
  <c r="C46" s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K14" i="27" l="1"/>
  <c r="C22" i="25"/>
  <c r="C24"/>
  <c r="C34"/>
  <c r="C36"/>
  <c r="C26"/>
  <c r="D23" i="23" l="1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M39" s="1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G39"/>
  <c r="G38" s="1"/>
  <c r="F39"/>
  <c r="N39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N38" l="1"/>
  <c r="S55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I38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M44"/>
  <c r="L58"/>
  <c r="S58" s="1"/>
  <c r="H39"/>
  <c r="H38" s="1"/>
  <c r="I45"/>
  <c r="I44" s="1"/>
  <c r="K45"/>
  <c r="H44" l="1"/>
  <c r="X30"/>
  <c r="W32" s="1"/>
  <c r="Y24"/>
  <c r="Y30" s="1"/>
  <c r="X31" s="1"/>
  <c r="K44"/>
  <c r="X66"/>
  <c r="L44"/>
  <c r="S44" s="1"/>
  <c r="J44"/>
  <c r="X32"/>
  <c r="L38"/>
  <c r="S38" s="1"/>
  <c r="S39"/>
  <c r="W31" l="1"/>
  <c r="W34" s="1"/>
  <c r="X34"/>
</calcChain>
</file>

<file path=xl/sharedStrings.xml><?xml version="1.0" encoding="utf-8"?>
<sst xmlns="http://schemas.openxmlformats.org/spreadsheetml/2006/main" count="1155" uniqueCount="398">
  <si>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</si>
  <si>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</si>
  <si>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</si>
  <si>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</si>
  <si>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</si>
  <si>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</si>
  <si>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</si>
  <si>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</si>
  <si>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</si>
  <si>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</si>
  <si>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</si>
  <si>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</si>
  <si>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</si>
  <si>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</si>
  <si>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</si>
  <si>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</si>
  <si>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</si>
  <si>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3, в том числе:</t>
  </si>
  <si>
    <t>Всего по программе 4, в том числе:</t>
  </si>
  <si>
    <t>Приложение № 4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</si>
  <si>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</si>
  <si>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</si>
  <si>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</si>
  <si>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</si>
  <si>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</si>
  <si>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</si>
  <si>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</si>
  <si>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</si>
  <si>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</si>
  <si>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</si>
  <si>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</si>
  <si>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</si>
  <si>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</si>
  <si>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</si>
  <si>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</si>
  <si>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</si>
  <si>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</si>
  <si>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</si>
  <si>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</si>
  <si>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</si>
  <si>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</si>
  <si>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</si>
  <si>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</si>
  <si>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</si>
  <si>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</si>
  <si>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</si>
  <si>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</si>
  <si>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</si>
  <si>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</si>
  <si>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</si>
  <si>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</si>
  <si>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</si>
  <si>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</si>
  <si>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</si>
  <si>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</si>
  <si>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</si>
  <si>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</si>
  <si>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</si>
  <si>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</si>
  <si>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</si>
  <si>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</si>
  <si>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</si>
  <si>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</si>
  <si>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</si>
  <si>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</si>
  <si>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</si>
  <si>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</si>
  <si>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</si>
  <si>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</si>
  <si>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</si>
  <si>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</si>
  <si>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</si>
  <si>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</si>
  <si>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</si>
  <si>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</si>
  <si>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</si>
  <si>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</si>
  <si>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</si>
  <si>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</si>
  <si>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</si>
  <si>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</si>
  <si>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</si>
  <si>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</si>
  <si>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</si>
  <si>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</si>
  <si>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</si>
  <si>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</si>
  <si>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</si>
  <si>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</si>
  <si>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</si>
  <si>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</si>
  <si>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</si>
  <si>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</si>
  <si>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</si>
  <si>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</si>
  <si>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</si>
  <si>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</si>
  <si>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</si>
  <si>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</si>
  <si>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</si>
  <si>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</si>
  <si>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</si>
  <si>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</si>
  <si>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</si>
  <si>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</si>
  <si>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</si>
  <si>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</si>
  <si>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</si>
  <si>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</si>
  <si>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</si>
  <si>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</si>
  <si>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</si>
  <si>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</si>
  <si>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</si>
  <si>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</si>
  <si>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</si>
  <si>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</si>
  <si>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</si>
  <si>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</si>
  <si>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</si>
  <si>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</si>
  <si>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</si>
  <si>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</si>
  <si>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</si>
  <si>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</si>
  <si>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</si>
  <si>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</si>
  <si>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</si>
  <si>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</si>
  <si>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</si>
  <si>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</si>
  <si>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</si>
  <si>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</si>
  <si>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</si>
  <si>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</si>
  <si>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</si>
  <si>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</si>
  <si>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</si>
  <si>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</si>
  <si>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</si>
  <si>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</si>
  <si>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</si>
  <si>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</si>
  <si>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</si>
  <si>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</si>
  <si>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</si>
  <si>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</si>
  <si>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</si>
  <si>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</si>
  <si>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</si>
  <si>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</si>
  <si>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</si>
  <si>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</si>
  <si>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</si>
  <si>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</si>
  <si>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</si>
  <si>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</si>
  <si>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</si>
  <si>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</si>
  <si>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</si>
  <si>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</si>
  <si>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</si>
  <si>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</si>
  <si>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</si>
  <si>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</si>
  <si>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</si>
  <si>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</si>
  <si>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</si>
  <si>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</si>
  <si>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</si>
  <si>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</si>
  <si>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</si>
  <si>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</si>
  <si>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</si>
  <si>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</si>
  <si>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</si>
  <si>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</si>
  <si>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</si>
  <si>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</si>
  <si>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</si>
  <si>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</si>
  <si>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</si>
  <si>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</si>
  <si>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</si>
  <si>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</si>
  <si>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</si>
  <si>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</si>
  <si>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</si>
  <si>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</si>
  <si>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</si>
  <si>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</si>
  <si>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</si>
  <si>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</si>
  <si>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</si>
  <si>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</si>
  <si>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</si>
  <si>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</si>
  <si>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</si>
  <si>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</si>
  <si>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</si>
  <si>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</si>
  <si>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</si>
  <si>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</si>
  <si>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</si>
  <si>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</si>
  <si>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</si>
  <si>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</si>
  <si>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</si>
  <si>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</si>
  <si>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</si>
  <si>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</si>
  <si>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</si>
  <si>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</si>
  <si>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</si>
  <si>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</si>
  <si>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</si>
  <si>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</si>
  <si>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</si>
  <si>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</si>
  <si>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</si>
  <si>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</si>
  <si>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</si>
  <si>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</si>
  <si>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</si>
  <si>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</si>
  <si>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</si>
  <si>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</si>
  <si>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</si>
  <si>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</si>
  <si>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</si>
  <si>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</si>
  <si>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</si>
  <si>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</si>
  <si>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</si>
  <si>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</si>
  <si>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</si>
  <si>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</si>
  <si>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</si>
  <si>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</si>
  <si>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</si>
  <si>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</si>
  <si>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</si>
  <si>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</si>
  <si>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</si>
  <si>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</si>
  <si>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</si>
  <si>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</si>
  <si>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</si>
  <si>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</si>
  <si>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</si>
  <si>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</si>
  <si>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</si>
  <si>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</si>
  <si>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</si>
  <si>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</si>
  <si>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</si>
  <si>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</si>
  <si>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</si>
  <si>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</si>
  <si>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</si>
  <si>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</si>
  <si>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</si>
  <si>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</si>
  <si>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</si>
  <si>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</si>
  <si>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</si>
  <si>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</si>
  <si>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</si>
  <si>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</si>
  <si>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</si>
  <si>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</si>
  <si>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</si>
  <si>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</si>
  <si>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</si>
  <si>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Приложение№  5</t>
  </si>
  <si>
    <t>"Развитие физической культуры и спорта в городе Назарово" на 2017 год и плановый период 2018-2019 годы.</t>
  </si>
  <si>
    <t>"Развитие физической культуры и спорта в городе Назаров"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</si>
  <si>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</si>
  <si>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</si>
  <si>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</si>
  <si>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</si>
  <si>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</si>
  <si>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</si>
  <si>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</si>
  <si>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</si>
  <si>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</si>
  <si>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</si>
  <si>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</si>
  <si>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</si>
  <si>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0510049010</t>
  </si>
  <si>
    <t>162</t>
  </si>
  <si>
    <t>622</t>
  </si>
  <si>
    <t>0520000810</t>
  </si>
  <si>
    <t>621</t>
  </si>
  <si>
    <t>0520049010</t>
  </si>
  <si>
    <t>0510000810</t>
  </si>
  <si>
    <t>Администрация города</t>
  </si>
  <si>
    <t>000</t>
  </si>
  <si>
    <t>Ведущий специалист отдела спорта</t>
  </si>
  <si>
    <t>Л.Б. Стариков</t>
  </si>
  <si>
    <t>0520010210</t>
  </si>
  <si>
    <t>0520010310</t>
  </si>
  <si>
    <t>05100S4360</t>
  </si>
  <si>
    <t>1101</t>
  </si>
  <si>
    <t>Мероприятие 1.5. Организация и проведение традиционного легкоатлетического пробега "Назаровское кольцо", посвященного Дню Великой Победы</t>
  </si>
  <si>
    <t>Мероприятие 1.12. Организация и проведение открытого турнира по боксу "Новогодний приз"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</si>
  <si>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</si>
  <si>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</si>
  <si>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Мероприятие 1.4. Участие в краевой спартакиаде среди людей с ограниченными возможностями</t>
  </si>
  <si>
    <t>Мероприятия 1.6.  Организация работы клубов по месту жительства (заработная плата инструкторам клубов, по соглашению)</t>
  </si>
  <si>
    <t>Мероприятие 1.8.  Участие сборной команды города в Спартакиаде допризывной молодежи среди городских округов Красноярского края</t>
  </si>
  <si>
    <t>Мероприятие 1.9. Участие сборной команды города в Спартакиаде среди ветеранов Красноярского края</t>
  </si>
  <si>
    <t>Мероприятие 1.10. Участие в Чемпионате, Первенстве и Кубке Красноярского края по мини-футболу</t>
  </si>
  <si>
    <t>Мероприятие 1.11. Организация и проведение регионального турнира по мини футболу на призы главы города Назарово</t>
  </si>
  <si>
    <t xml:space="preserve">Приложение </t>
  </si>
  <si>
    <t>"Развитие физической культуры и спорта в городе Назарово" на 2018 год и плановый период 2019-2020 годы.</t>
  </si>
  <si>
    <t>Наименование услуги (работы) и ее содержание: Услуга по предоставлению дополнительного образования в МАУ  «СШ» г. Назарово</t>
  </si>
  <si>
    <t>Наименование услуги (работы) и ее содержание: Услуга по предоставлению дополнительного образования в МАУ "СШОР" г. Назарово</t>
  </si>
  <si>
    <t>СШОР</t>
  </si>
  <si>
    <t>Предоставление дополнительного образования в МАУ ДО "СШОР" г. Назарово Красноярского края</t>
  </si>
  <si>
    <t>СШ</t>
  </si>
  <si>
    <t>Мероприятие. Предоставление дополнительного образования в МАУ ДО "СШ" г. Назарово Красноярского края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</si>
  <si>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</si>
  <si>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</si>
  <si>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</si>
  <si>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</si>
  <si>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</si>
  <si>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</si>
  <si>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</si>
  <si>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Сокращение участников официальных мероприятий в  области ФК и С</t>
  </si>
  <si>
    <t>Выполнение МЗ в полном объеме</t>
  </si>
  <si>
    <t>Не Выполнение МЗ в полном объеме</t>
  </si>
  <si>
    <t>На 800 тыс.р.</t>
  </si>
  <si>
    <t>На 1800 тыс.р.</t>
  </si>
  <si>
    <t>Возврат денежных средств краевой субсидии</t>
  </si>
  <si>
    <t>Увеличение доли занимающихся ФК и С</t>
  </si>
  <si>
    <t>Сокращение 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</si>
  <si>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</si>
  <si>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</si>
  <si>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</si>
  <si>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</si>
  <si>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</si>
  <si>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Увеличение участников официальных мероприятий в  области ФК и С не менее 50 человек</t>
  </si>
  <si>
    <t>Показатель 1.4 Численность населения систематически занимающихся ФК и С</t>
  </si>
  <si>
    <t>Показатель 2.1 Удельный вес занимающихся в группах СС и ВСМ, а также имеющих звания и разряды по игровым видам спорта</t>
  </si>
  <si>
    <t>Мероприятие Внесение изменений в рабочую и сметную документацию "Физкультурно-спортивный центр в г. Назарово"</t>
  </si>
  <si>
    <t xml:space="preserve"> Приложение к муниципальной программе 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</si>
  <si>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</si>
  <si>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</si>
  <si>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</si>
  <si>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</si>
  <si>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численность населения от 3 до 79 на начало года</t>
  </si>
  <si>
    <t>численность сист занимающихся</t>
  </si>
  <si>
    <t>Сведенья 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</si>
  <si>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 xml:space="preserve">"Развитие физической культуры и спорта в городе Назарово" на 2018 год </t>
  </si>
  <si>
    <t>и плановый период 2019-2020 годы.</t>
  </si>
  <si>
    <t>Предоставление дополнительного образования в МАУ "СШОР" г. Назарово Красноярского края</t>
  </si>
  <si>
    <t>Предоставление дополнительного образования в МАУ "СШ" г. Назарово Красноярского края</t>
  </si>
  <si>
    <t>Мероприятие 1.13. Организация и проведение мероприятий Дня физкультурника</t>
  </si>
  <si>
    <t>Мероприятия 1.7.  Участие сборной команды города в  летних спортивных играх Красноярского края</t>
  </si>
  <si>
    <t>05200S4370</t>
  </si>
  <si>
    <t>Муниципальная программа "Развитие физической культуры и спорта в городе Назарово" на 2019 год и плановый период 2020-2021 годы.</t>
  </si>
  <si>
    <t>февраль</t>
  </si>
  <si>
    <t>май</t>
  </si>
  <si>
    <t>апрель</t>
  </si>
  <si>
    <t>зп клубов</t>
  </si>
  <si>
    <t>август</t>
  </si>
  <si>
    <t>ноябрь</t>
  </si>
  <si>
    <t>март</t>
  </si>
  <si>
    <t>декабрь</t>
  </si>
  <si>
    <t>июль</t>
  </si>
  <si>
    <t>0520010480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</si>
  <si>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</si>
  <si>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</si>
  <si>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</si>
  <si>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</si>
  <si>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</si>
  <si>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</si>
  <si>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0520088100</t>
  </si>
  <si>
    <t>софинансир</t>
  </si>
  <si>
    <t>Мероприятие 1.3. Организация и проведение спартакиады среди клубов по месту жительства</t>
  </si>
  <si>
    <t>05100S4180</t>
  </si>
  <si>
    <t>05200S6540</t>
  </si>
  <si>
    <t>Мероприятие 1.14. УНИВЕРСИАДА</t>
  </si>
  <si>
    <t>Приложение №  5  к муниципальной программе «Развитие физической культуры в городе Назарово» на 2019 год и плановый период 2020-2021 годов</t>
  </si>
  <si>
    <t>Мероприятие 3.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</si>
  <si>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4. 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</si>
  <si>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1.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за счет средств местного бюджета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</si>
  <si>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2. Расширение сети для создания центра ГТО</t>
  </si>
  <si>
    <t>Приложение №  7  к муниципальной программе «Развитие физической культуры в городе Назарово» на 2019 год и плановый период 2020-2021 годов</t>
  </si>
  <si>
    <t>Приложение №  4  к муниципальной программе «Развитие физической культуры в городе Назарово» на 2019 год и плановый период 2020-2021 годов</t>
  </si>
  <si>
    <t>Всего по подпрограмме 1, в том числе:</t>
  </si>
  <si>
    <t>Всего по подпрограмме 2, в том числе:</t>
  </si>
  <si>
    <t>1102</t>
  </si>
  <si>
    <t>1103</t>
  </si>
  <si>
    <t xml:space="preserve">Приложение 1                                                              к постановлению администрации   от 30.07.2019  № 1010-п          </t>
  </si>
  <si>
    <t xml:space="preserve">Приложение 2                                                            к постановлению администрации   от 30.07.2019  № 1010-п     </t>
  </si>
  <si>
    <t xml:space="preserve">Приложение 3                                                              к постановлению администрации   от 30.07.2019  № 1010-п          </t>
  </si>
</sst>
</file>

<file path=xl/styles.xml><?xml version="1.0" encoding="utf-8"?>
<styleSheet xmlns="http://schemas.openxmlformats.org/spreadsheetml/2006/main">
  <numFmts count="7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</numFmts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name val="Arial Cy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22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75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/>
    <xf numFmtId="0" fontId="10" fillId="0" borderId="0" xfId="0" applyFont="1" applyAlignment="1">
      <alignment wrapText="1"/>
    </xf>
    <xf numFmtId="49" fontId="7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2" fillId="0" borderId="0" xfId="0" applyFont="1"/>
    <xf numFmtId="0" fontId="7" fillId="2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/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2" fillId="4" borderId="0" xfId="1" applyFont="1" applyFill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7" fillId="0" borderId="17" xfId="2" applyFont="1" applyBorder="1" applyAlignment="1">
      <alignment vertical="center" wrapText="1"/>
    </xf>
    <xf numFmtId="0" fontId="7" fillId="3" borderId="5" xfId="2" applyFont="1" applyFill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12" fillId="3" borderId="16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0" xfId="1" applyFont="1" applyFill="1" applyAlignment="1">
      <alignment horizontal="left" vertical="center" wrapText="1"/>
    </xf>
    <xf numFmtId="0" fontId="24" fillId="5" borderId="1" xfId="1" applyFont="1" applyFill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left" vertical="center"/>
    </xf>
    <xf numFmtId="0" fontId="23" fillId="3" borderId="16" xfId="1" applyFont="1" applyFill="1" applyBorder="1" applyAlignment="1">
      <alignment horizontal="left" vertical="center"/>
    </xf>
    <xf numFmtId="0" fontId="23" fillId="3" borderId="1" xfId="1" applyFont="1" applyFill="1" applyBorder="1" applyAlignment="1">
      <alignment horizontal="left" vertical="center"/>
    </xf>
    <xf numFmtId="0" fontId="23" fillId="3" borderId="0" xfId="1" applyFont="1" applyFill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center" vertical="center" wrapText="1"/>
    </xf>
    <xf numFmtId="165" fontId="26" fillId="5" borderId="1" xfId="1" applyNumberFormat="1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left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0" xfId="2" applyFont="1" applyFill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165" fontId="26" fillId="3" borderId="1" xfId="1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left"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165" fontId="26" fillId="9" borderId="1" xfId="1" applyNumberFormat="1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165" fontId="14" fillId="4" borderId="1" xfId="2" applyNumberFormat="1" applyFont="1" applyFill="1" applyBorder="1" applyAlignment="1">
      <alignment horizontal="center" vertical="center" wrapText="1"/>
    </xf>
    <xf numFmtId="2" fontId="12" fillId="3" borderId="16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0" fontId="12" fillId="10" borderId="1" xfId="2" applyFont="1" applyFill="1" applyBorder="1" applyAlignment="1">
      <alignment horizontal="center" vertical="center" wrapText="1"/>
    </xf>
    <xf numFmtId="0" fontId="14" fillId="10" borderId="1" xfId="2" applyFont="1" applyFill="1" applyBorder="1" applyAlignment="1">
      <alignment horizontal="left" vertical="center" wrapText="1"/>
    </xf>
    <xf numFmtId="0" fontId="14" fillId="10" borderId="1" xfId="2" applyFont="1" applyFill="1" applyBorder="1" applyAlignment="1">
      <alignment horizontal="center" vertical="center" wrapText="1"/>
    </xf>
    <xf numFmtId="165" fontId="12" fillId="4" borderId="1" xfId="2" applyNumberFormat="1" applyFont="1" applyFill="1" applyBorder="1" applyAlignment="1">
      <alignment horizontal="center" vertical="center" wrapText="1"/>
    </xf>
    <xf numFmtId="0" fontId="27" fillId="10" borderId="1" xfId="2" applyFont="1" applyFill="1" applyBorder="1" applyAlignment="1">
      <alignment horizontal="center" vertical="center" wrapText="1"/>
    </xf>
    <xf numFmtId="165" fontId="26" fillId="10" borderId="1" xfId="1" applyNumberFormat="1" applyFont="1" applyFill="1" applyBorder="1" applyAlignment="1">
      <alignment horizontal="center" vertical="center" wrapText="1"/>
    </xf>
    <xf numFmtId="0" fontId="21" fillId="10" borderId="1" xfId="2" applyFont="1" applyFill="1" applyBorder="1" applyAlignment="1">
      <alignment horizontal="left" vertical="center" wrapText="1"/>
    </xf>
    <xf numFmtId="0" fontId="12" fillId="10" borderId="16" xfId="2" applyFont="1" applyFill="1" applyBorder="1" applyAlignment="1">
      <alignment horizontal="center" vertical="center" wrapText="1"/>
    </xf>
    <xf numFmtId="0" fontId="12" fillId="10" borderId="0" xfId="2" applyFont="1" applyFill="1" applyAlignment="1">
      <alignment horizontal="center" vertical="center" wrapText="1"/>
    </xf>
    <xf numFmtId="0" fontId="12" fillId="10" borderId="1" xfId="2" applyFont="1" applyFill="1" applyBorder="1" applyAlignment="1">
      <alignment horizontal="left" vertical="center" wrapText="1"/>
    </xf>
    <xf numFmtId="1" fontId="12" fillId="4" borderId="1" xfId="2" applyNumberFormat="1" applyFont="1" applyFill="1" applyBorder="1" applyAlignment="1">
      <alignment horizontal="center" vertical="center" wrapText="1"/>
    </xf>
    <xf numFmtId="0" fontId="12" fillId="10" borderId="15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2" fontId="8" fillId="9" borderId="1" xfId="2" applyNumberFormat="1" applyFont="1" applyFill="1" applyBorder="1" applyAlignment="1">
      <alignment horizontal="center" vertical="center" wrapText="1"/>
    </xf>
    <xf numFmtId="2" fontId="8" fillId="3" borderId="1" xfId="2" applyNumberFormat="1" applyFont="1" applyFill="1" applyBorder="1" applyAlignment="1">
      <alignment horizontal="center" vertical="center" wrapText="1"/>
    </xf>
    <xf numFmtId="165" fontId="29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left" vertical="center"/>
    </xf>
    <xf numFmtId="0" fontId="23" fillId="5" borderId="15" xfId="1" applyFont="1" applyFill="1" applyBorder="1" applyAlignment="1">
      <alignment horizontal="left" vertical="center"/>
    </xf>
    <xf numFmtId="0" fontId="7" fillId="3" borderId="15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wrapText="1"/>
    </xf>
    <xf numFmtId="3" fontId="12" fillId="3" borderId="1" xfId="2" applyNumberFormat="1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wrapText="1"/>
    </xf>
    <xf numFmtId="0" fontId="7" fillId="11" borderId="1" xfId="2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wrapText="1"/>
    </xf>
    <xf numFmtId="2" fontId="8" fillId="4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7" fillId="3" borderId="1" xfId="3" applyNumberFormat="1" applyFont="1" applyFill="1" applyBorder="1" applyAlignment="1">
      <alignment horizontal="center" vertical="center" wrapText="1"/>
    </xf>
    <xf numFmtId="3" fontId="18" fillId="0" borderId="1" xfId="3" applyNumberFormat="1" applyFont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3" fontId="18" fillId="3" borderId="1" xfId="3" applyNumberFormat="1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1" fontId="7" fillId="11" borderId="1" xfId="2" applyNumberFormat="1" applyFont="1" applyFill="1" applyBorder="1" applyAlignment="1">
      <alignment horizontal="center" vertical="center" wrapText="1"/>
    </xf>
    <xf numFmtId="0" fontId="7" fillId="9" borderId="0" xfId="2" applyFont="1" applyFill="1" applyAlignment="1">
      <alignment wrapText="1"/>
    </xf>
    <xf numFmtId="3" fontId="7" fillId="3" borderId="1" xfId="2" applyNumberFormat="1" applyFont="1" applyFill="1" applyBorder="1" applyAlignment="1">
      <alignment wrapText="1"/>
    </xf>
    <xf numFmtId="0" fontId="7" fillId="12" borderId="1" xfId="2" applyFont="1" applyFill="1" applyBorder="1" applyAlignment="1">
      <alignment horizontal="center" vertical="center" wrapText="1"/>
    </xf>
    <xf numFmtId="1" fontId="8" fillId="3" borderId="1" xfId="2" applyNumberFormat="1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13" borderId="1" xfId="2" applyFont="1" applyFill="1" applyBorder="1" applyAlignment="1">
      <alignment horizontal="center" vertical="center" wrapText="1"/>
    </xf>
    <xf numFmtId="165" fontId="30" fillId="3" borderId="1" xfId="2" applyNumberFormat="1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19" fillId="5" borderId="1" xfId="3" applyNumberFormat="1" applyFont="1" applyFill="1" applyBorder="1" applyAlignment="1">
      <alignment horizontal="right" vertical="center" wrapText="1"/>
    </xf>
    <xf numFmtId="0" fontId="7" fillId="3" borderId="13" xfId="2" applyFont="1" applyFill="1" applyBorder="1" applyAlignment="1">
      <alignment wrapText="1"/>
    </xf>
    <xf numFmtId="0" fontId="12" fillId="3" borderId="1" xfId="2" applyFont="1" applyFill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center" vertical="center"/>
    </xf>
    <xf numFmtId="166" fontId="7" fillId="3" borderId="1" xfId="2" applyNumberFormat="1" applyFont="1" applyFill="1" applyBorder="1" applyAlignment="1">
      <alignment horizontal="center" vertical="center"/>
    </xf>
    <xf numFmtId="166" fontId="7" fillId="4" borderId="1" xfId="2" applyNumberFormat="1" applyFont="1" applyFill="1" applyBorder="1" applyAlignment="1">
      <alignment horizontal="center" vertical="center"/>
    </xf>
    <xf numFmtId="4" fontId="7" fillId="3" borderId="1" xfId="2" applyNumberFormat="1" applyFont="1" applyFill="1" applyBorder="1" applyAlignment="1">
      <alignment horizontal="center" vertical="center"/>
    </xf>
    <xf numFmtId="165" fontId="26" fillId="14" borderId="1" xfId="1" applyNumberFormat="1" applyFont="1" applyFill="1" applyBorder="1" applyAlignment="1">
      <alignment horizontal="center" vertical="center" wrapText="1"/>
    </xf>
    <xf numFmtId="0" fontId="7" fillId="9" borderId="15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wrapText="1"/>
    </xf>
    <xf numFmtId="0" fontId="12" fillId="9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wrapText="1"/>
    </xf>
    <xf numFmtId="0" fontId="7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2" fontId="8" fillId="4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/>
    <xf numFmtId="0" fontId="10" fillId="5" borderId="1" xfId="2" applyFont="1" applyFill="1" applyBorder="1"/>
    <xf numFmtId="0" fontId="10" fillId="5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left" vertical="center"/>
    </xf>
    <xf numFmtId="0" fontId="10" fillId="3" borderId="0" xfId="2" applyFont="1" applyFill="1"/>
    <xf numFmtId="0" fontId="12" fillId="3" borderId="1" xfId="2" applyFont="1" applyFill="1" applyBorder="1"/>
    <xf numFmtId="1" fontId="7" fillId="3" borderId="1" xfId="2" applyNumberFormat="1" applyFont="1" applyFill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3" borderId="1" xfId="2" applyFont="1" applyFill="1" applyBorder="1"/>
    <xf numFmtId="0" fontId="10" fillId="9" borderId="0" xfId="2" applyFont="1" applyFill="1"/>
    <xf numFmtId="165" fontId="12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1" fontId="7" fillId="4" borderId="1" xfId="2" applyNumberFormat="1" applyFont="1" applyFill="1" applyBorder="1" applyAlignment="1">
      <alignment horizontal="center" vertical="center"/>
    </xf>
    <xf numFmtId="165" fontId="7" fillId="3" borderId="1" xfId="2" applyNumberFormat="1" applyFont="1" applyFill="1" applyBorder="1" applyAlignment="1">
      <alignment horizontal="center" vertical="center"/>
    </xf>
    <xf numFmtId="2" fontId="12" fillId="3" borderId="0" xfId="1" applyNumberFormat="1" applyFont="1" applyFill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21" fillId="3" borderId="0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31" fillId="0" borderId="0" xfId="2" applyFont="1" applyAlignment="1">
      <alignment horizontal="left"/>
    </xf>
    <xf numFmtId="0" fontId="14" fillId="0" borderId="0" xfId="1" applyFont="1" applyAlignment="1">
      <alignment horizontal="center" wrapText="1"/>
    </xf>
    <xf numFmtId="2" fontId="31" fillId="0" borderId="1" xfId="2" applyNumberFormat="1" applyFont="1" applyBorder="1" applyAlignment="1">
      <alignment horizontal="center"/>
    </xf>
    <xf numFmtId="0" fontId="32" fillId="3" borderId="1" xfId="2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3" borderId="0" xfId="2" applyNumberFormat="1" applyFont="1" applyFill="1"/>
    <xf numFmtId="0" fontId="10" fillId="3" borderId="0" xfId="2" applyFont="1" applyFill="1" applyAlignment="1">
      <alignment vertical="top"/>
    </xf>
    <xf numFmtId="0" fontId="10" fillId="3" borderId="0" xfId="2" applyFont="1" applyFill="1" applyBorder="1" applyAlignment="1">
      <alignment horizontal="left" vertical="top" wrapText="1"/>
    </xf>
    <xf numFmtId="165" fontId="10" fillId="3" borderId="9" xfId="2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32" fillId="3" borderId="9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2" applyFont="1" applyFill="1" applyBorder="1" applyAlignment="1">
      <alignment horizontal="center" vertical="center"/>
    </xf>
    <xf numFmtId="4" fontId="10" fillId="3" borderId="1" xfId="2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 wrapText="1"/>
    </xf>
    <xf numFmtId="165" fontId="10" fillId="3" borderId="1" xfId="2" applyNumberFormat="1" applyFont="1" applyFill="1" applyBorder="1" applyAlignment="1">
      <alignment horizontal="center" vertical="center"/>
    </xf>
    <xf numFmtId="3" fontId="10" fillId="4" borderId="1" xfId="2" applyNumberFormat="1" applyFont="1" applyFill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1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2" fontId="10" fillId="4" borderId="15" xfId="2" applyNumberFormat="1" applyFont="1" applyFill="1" applyBorder="1" applyAlignment="1">
      <alignment horizontal="center" vertical="center"/>
    </xf>
    <xf numFmtId="165" fontId="10" fillId="4" borderId="15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3" fontId="10" fillId="4" borderId="1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0" xfId="2" applyFont="1" applyFill="1" applyBorder="1" applyAlignment="1">
      <alignment vertical="top" wrapText="1"/>
    </xf>
    <xf numFmtId="166" fontId="10" fillId="3" borderId="1" xfId="2" applyNumberFormat="1" applyFont="1" applyFill="1" applyBorder="1" applyAlignment="1">
      <alignment horizontal="center" vertical="center"/>
    </xf>
    <xf numFmtId="3" fontId="16" fillId="3" borderId="1" xfId="2" applyNumberFormat="1" applyFont="1" applyFill="1" applyBorder="1" applyAlignment="1">
      <alignment horizontal="center" vertical="center"/>
    </xf>
    <xf numFmtId="4" fontId="16" fillId="3" borderId="9" xfId="2" applyNumberFormat="1" applyFont="1" applyFill="1" applyBorder="1" applyAlignment="1">
      <alignment horizontal="center" vertical="center"/>
    </xf>
    <xf numFmtId="0" fontId="10" fillId="3" borderId="15" xfId="2" applyFont="1" applyFill="1" applyBorder="1" applyAlignment="1">
      <alignment horizontal="center" vertical="top" wrapText="1"/>
    </xf>
    <xf numFmtId="166" fontId="16" fillId="3" borderId="1" xfId="2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wrapText="1"/>
    </xf>
    <xf numFmtId="49" fontId="7" fillId="3" borderId="0" xfId="0" applyNumberFormat="1" applyFont="1" applyFill="1" applyAlignment="1">
      <alignment horizontal="left" wrapText="1"/>
    </xf>
    <xf numFmtId="0" fontId="10" fillId="3" borderId="0" xfId="0" applyFont="1" applyFill="1" applyAlignment="1">
      <alignment wrapText="1"/>
    </xf>
    <xf numFmtId="0" fontId="10" fillId="3" borderId="15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left" vertical="center" wrapText="1"/>
    </xf>
    <xf numFmtId="0" fontId="4" fillId="0" borderId="0" xfId="5"/>
    <xf numFmtId="0" fontId="16" fillId="0" borderId="0" xfId="5" applyFont="1" applyAlignment="1">
      <alignment horizontal="right"/>
    </xf>
    <xf numFmtId="0" fontId="33" fillId="0" borderId="0" xfId="5" applyFont="1" applyAlignment="1"/>
    <xf numFmtId="0" fontId="34" fillId="0" borderId="0" xfId="5" applyFont="1" applyAlignment="1">
      <alignment horizontal="right"/>
    </xf>
    <xf numFmtId="0" fontId="33" fillId="0" borderId="0" xfId="5" applyFont="1" applyAlignment="1">
      <alignment horizontal="center"/>
    </xf>
    <xf numFmtId="0" fontId="34" fillId="0" borderId="1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wrapText="1"/>
    </xf>
    <xf numFmtId="0" fontId="34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horizontal="center"/>
    </xf>
    <xf numFmtId="0" fontId="16" fillId="0" borderId="1" xfId="5" applyFont="1" applyBorder="1" applyAlignment="1">
      <alignment horizontal="center" vertical="top" wrapText="1"/>
    </xf>
    <xf numFmtId="3" fontId="10" fillId="3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4" fillId="0" borderId="0" xfId="5" applyNumberFormat="1"/>
    <xf numFmtId="0" fontId="16" fillId="0" borderId="1" xfId="5" applyFont="1" applyBorder="1" applyAlignment="1">
      <alignment horizontal="center" vertical="center" wrapText="1"/>
    </xf>
    <xf numFmtId="165" fontId="10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1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0" fontId="10" fillId="0" borderId="1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/>
    <xf numFmtId="0" fontId="4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1" xfId="0" applyFont="1" applyBorder="1"/>
    <xf numFmtId="0" fontId="10" fillId="0" borderId="2" xfId="0" applyFont="1" applyBorder="1"/>
    <xf numFmtId="0" fontId="16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49" fontId="12" fillId="0" borderId="0" xfId="0" applyNumberFormat="1" applyFont="1"/>
    <xf numFmtId="164" fontId="10" fillId="0" borderId="10" xfId="0" applyNumberFormat="1" applyFont="1" applyBorder="1"/>
    <xf numFmtId="0" fontId="10" fillId="0" borderId="10" xfId="0" applyFont="1" applyBorder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right"/>
    </xf>
    <xf numFmtId="169" fontId="16" fillId="0" borderId="1" xfId="0" applyNumberFormat="1" applyFont="1" applyBorder="1" applyAlignment="1">
      <alignment vertical="center"/>
    </xf>
    <xf numFmtId="0" fontId="16" fillId="3" borderId="0" xfId="6" applyFont="1" applyFill="1"/>
    <xf numFmtId="169" fontId="16" fillId="0" borderId="1" xfId="0" applyNumberFormat="1" applyFont="1" applyBorder="1" applyAlignment="1">
      <alignment horizontal="right"/>
    </xf>
    <xf numFmtId="0" fontId="16" fillId="3" borderId="0" xfId="6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39" fillId="0" borderId="0" xfId="7" applyFont="1"/>
    <xf numFmtId="0" fontId="16" fillId="0" borderId="0" xfId="7" applyFont="1"/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 applyProtection="1">
      <alignment horizontal="center" vertical="center"/>
      <protection locked="0"/>
    </xf>
    <xf numFmtId="3" fontId="41" fillId="3" borderId="0" xfId="0" applyNumberFormat="1" applyFont="1" applyFill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9" xfId="6" applyFont="1" applyBorder="1" applyAlignment="1">
      <alignment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6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center" vertical="center"/>
    </xf>
    <xf numFmtId="0" fontId="20" fillId="0" borderId="1" xfId="6" applyFont="1" applyBorder="1"/>
    <xf numFmtId="2" fontId="16" fillId="0" borderId="1" xfId="6" applyNumberFormat="1" applyFont="1" applyBorder="1" applyAlignment="1">
      <alignment wrapText="1"/>
    </xf>
    <xf numFmtId="2" fontId="16" fillId="0" borderId="9" xfId="6" applyNumberFormat="1" applyFont="1" applyBorder="1" applyAlignment="1">
      <alignment vertical="center" wrapText="1"/>
    </xf>
    <xf numFmtId="0" fontId="16" fillId="3" borderId="0" xfId="6" applyFont="1" applyFill="1" applyAlignment="1">
      <alignment horizontal="left" vertical="center"/>
    </xf>
    <xf numFmtId="167" fontId="10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/>
    <xf numFmtId="169" fontId="20" fillId="3" borderId="1" xfId="0" applyNumberFormat="1" applyFont="1" applyFill="1" applyBorder="1" applyAlignment="1">
      <alignment horizontal="right"/>
    </xf>
    <xf numFmtId="169" fontId="20" fillId="0" borderId="1" xfId="0" applyNumberFormat="1" applyFont="1" applyBorder="1"/>
    <xf numFmtId="0" fontId="20" fillId="0" borderId="1" xfId="0" applyFont="1" applyBorder="1"/>
    <xf numFmtId="0" fontId="42" fillId="0" borderId="1" xfId="0" applyFont="1" applyBorder="1"/>
    <xf numFmtId="169" fontId="20" fillId="0" borderId="1" xfId="0" applyNumberFormat="1" applyFont="1" applyBorder="1" applyAlignment="1">
      <alignment horizontal="right"/>
    </xf>
    <xf numFmtId="0" fontId="20" fillId="0" borderId="0" xfId="0" applyFont="1"/>
    <xf numFmtId="169" fontId="16" fillId="0" borderId="1" xfId="0" applyNumberFormat="1" applyFont="1" applyBorder="1"/>
    <xf numFmtId="0" fontId="43" fillId="0" borderId="1" xfId="0" applyFont="1" applyBorder="1"/>
    <xf numFmtId="168" fontId="16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49" fontId="16" fillId="0" borderId="0" xfId="0" applyNumberFormat="1" applyFont="1"/>
    <xf numFmtId="0" fontId="20" fillId="15" borderId="1" xfId="0" applyFont="1" applyFill="1" applyBorder="1" applyAlignment="1">
      <alignment horizontal="right"/>
    </xf>
    <xf numFmtId="169" fontId="20" fillId="15" borderId="1" xfId="0" applyNumberFormat="1" applyFont="1" applyFill="1" applyBorder="1" applyAlignment="1">
      <alignment horizontal="right"/>
    </xf>
    <xf numFmtId="169" fontId="20" fillId="15" borderId="1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164" fontId="40" fillId="0" borderId="1" xfId="0" applyNumberFormat="1" applyFont="1" applyBorder="1" applyAlignment="1">
      <alignment horizontal="center" vertical="center"/>
    </xf>
    <xf numFmtId="167" fontId="32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wrapText="1"/>
    </xf>
    <xf numFmtId="4" fontId="16" fillId="0" borderId="1" xfId="0" applyNumberFormat="1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17" fillId="3" borderId="0" xfId="6" applyFont="1" applyFill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center" wrapText="1"/>
    </xf>
    <xf numFmtId="0" fontId="17" fillId="3" borderId="1" xfId="6" applyFont="1" applyFill="1" applyBorder="1" applyAlignment="1">
      <alignment horizontal="center"/>
    </xf>
    <xf numFmtId="0" fontId="17" fillId="3" borderId="1" xfId="6" applyFont="1" applyFill="1" applyBorder="1"/>
    <xf numFmtId="0" fontId="17" fillId="3" borderId="9" xfId="6" applyFont="1" applyFill="1" applyBorder="1"/>
    <xf numFmtId="0" fontId="17" fillId="3" borderId="5" xfId="6" applyFont="1" applyFill="1" applyBorder="1" applyAlignment="1">
      <alignment horizontal="center"/>
    </xf>
    <xf numFmtId="0" fontId="42" fillId="3" borderId="1" xfId="0" applyFont="1" applyFill="1" applyBorder="1"/>
    <xf numFmtId="169" fontId="20" fillId="3" borderId="1" xfId="0" applyNumberFormat="1" applyFont="1" applyFill="1" applyBorder="1"/>
    <xf numFmtId="0" fontId="10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right"/>
    </xf>
    <xf numFmtId="170" fontId="10" fillId="0" borderId="1" xfId="0" applyNumberFormat="1" applyFont="1" applyBorder="1" applyAlignment="1">
      <alignment horizontal="right"/>
    </xf>
    <xf numFmtId="169" fontId="16" fillId="3" borderId="0" xfId="6" applyNumberFormat="1" applyFont="1" applyFill="1"/>
    <xf numFmtId="0" fontId="16" fillId="0" borderId="0" xfId="0" applyFont="1" applyAlignment="1">
      <alignment horizontal="left" wrapText="1"/>
    </xf>
    <xf numFmtId="164" fontId="32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horizontal="center" vertical="center"/>
    </xf>
    <xf numFmtId="0" fontId="20" fillId="6" borderId="1" xfId="0" applyFont="1" applyFill="1" applyBorder="1" applyAlignment="1">
      <alignment horizontal="right"/>
    </xf>
    <xf numFmtId="169" fontId="20" fillId="6" borderId="1" xfId="0" applyNumberFormat="1" applyFont="1" applyFill="1" applyBorder="1" applyAlignment="1">
      <alignment horizontal="right"/>
    </xf>
    <xf numFmtId="169" fontId="20" fillId="6" borderId="1" xfId="0" applyNumberFormat="1" applyFont="1" applyFill="1" applyBorder="1"/>
    <xf numFmtId="0" fontId="16" fillId="6" borderId="1" xfId="0" applyFont="1" applyFill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4" fillId="0" borderId="9" xfId="8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 wrapText="1"/>
    </xf>
    <xf numFmtId="1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1" xfId="8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4" fillId="0" borderId="1" xfId="8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/>
    </xf>
    <xf numFmtId="0" fontId="33" fillId="0" borderId="1" xfId="8" applyFont="1" applyBorder="1"/>
    <xf numFmtId="0" fontId="34" fillId="0" borderId="1" xfId="0" applyFont="1" applyBorder="1" applyAlignment="1">
      <alignment vertical="center" wrapText="1"/>
    </xf>
    <xf numFmtId="2" fontId="34" fillId="0" borderId="1" xfId="8" applyNumberFormat="1" applyFont="1" applyBorder="1" applyAlignment="1">
      <alignment wrapText="1"/>
    </xf>
    <xf numFmtId="2" fontId="34" fillId="0" borderId="9" xfId="8" applyNumberFormat="1" applyFont="1" applyBorder="1" applyAlignment="1">
      <alignment vertical="center" wrapText="1"/>
    </xf>
    <xf numFmtId="0" fontId="15" fillId="0" borderId="0" xfId="0" applyFont="1"/>
    <xf numFmtId="0" fontId="45" fillId="0" borderId="0" xfId="0" applyFont="1" applyAlignment="1">
      <alignment horizontal="left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2" fontId="10" fillId="16" borderId="0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27" fillId="3" borderId="9" xfId="6" applyFont="1" applyFill="1" applyBorder="1" applyAlignment="1">
      <alignment horizontal="center"/>
    </xf>
    <xf numFmtId="169" fontId="20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169" fontId="16" fillId="0" borderId="0" xfId="0" applyNumberFormat="1" applyFont="1"/>
    <xf numFmtId="4" fontId="0" fillId="0" borderId="0" xfId="0" applyNumberFormat="1"/>
    <xf numFmtId="168" fontId="16" fillId="3" borderId="0" xfId="6" applyNumberFormat="1" applyFont="1" applyFill="1"/>
    <xf numFmtId="169" fontId="12" fillId="3" borderId="1" xfId="6" applyNumberFormat="1" applyFont="1" applyFill="1" applyBorder="1" applyAlignment="1">
      <alignment horizontal="center" vertical="center"/>
    </xf>
    <xf numFmtId="0" fontId="14" fillId="3" borderId="1" xfId="6" applyFont="1" applyFill="1" applyBorder="1" applyAlignment="1">
      <alignment horizontal="center" vertical="center" wrapText="1"/>
    </xf>
    <xf numFmtId="49" fontId="12" fillId="3" borderId="1" xfId="6" applyNumberFormat="1" applyFont="1" applyFill="1" applyBorder="1" applyAlignment="1">
      <alignment vertical="center" wrapText="1"/>
    </xf>
    <xf numFmtId="49" fontId="12" fillId="3" borderId="1" xfId="6" applyNumberFormat="1" applyFont="1" applyFill="1" applyBorder="1" applyAlignment="1">
      <alignment horizontal="center" vertical="center" wrapText="1"/>
    </xf>
    <xf numFmtId="169" fontId="14" fillId="3" borderId="1" xfId="6" applyNumberFormat="1" applyFont="1" applyFill="1" applyBorder="1" applyAlignment="1">
      <alignment horizontal="center" vertical="center"/>
    </xf>
    <xf numFmtId="0" fontId="12" fillId="3" borderId="1" xfId="6" applyFont="1" applyFill="1" applyBorder="1" applyAlignment="1">
      <alignment horizontal="center" vertical="center" wrapText="1"/>
    </xf>
    <xf numFmtId="0" fontId="12" fillId="3" borderId="9" xfId="6" applyFont="1" applyFill="1" applyBorder="1" applyAlignment="1">
      <alignment horizontal="center" vertical="center" wrapText="1"/>
    </xf>
    <xf numFmtId="0" fontId="14" fillId="3" borderId="1" xfId="6" applyFont="1" applyFill="1" applyBorder="1" applyAlignment="1">
      <alignment horizontal="left" vertical="center" wrapText="1"/>
    </xf>
    <xf numFmtId="0" fontId="10" fillId="3" borderId="0" xfId="6" applyFont="1" applyFill="1"/>
    <xf numFmtId="0" fontId="12" fillId="3" borderId="1" xfId="6" applyFont="1" applyFill="1" applyBorder="1" applyAlignment="1">
      <alignment horizontal="center" vertical="center"/>
    </xf>
    <xf numFmtId="0" fontId="14" fillId="3" borderId="1" xfId="6" applyFont="1" applyFill="1" applyBorder="1"/>
    <xf numFmtId="49" fontId="12" fillId="3" borderId="1" xfId="6" applyNumberFormat="1" applyFont="1" applyFill="1" applyBorder="1" applyAlignment="1">
      <alignment horizontal="center" vertical="center"/>
    </xf>
    <xf numFmtId="2" fontId="12" fillId="3" borderId="9" xfId="6" applyNumberFormat="1" applyFont="1" applyFill="1" applyBorder="1" applyAlignment="1">
      <alignment wrapText="1"/>
    </xf>
    <xf numFmtId="2" fontId="12" fillId="3" borderId="9" xfId="6" applyNumberFormat="1" applyFont="1" applyFill="1" applyBorder="1" applyAlignment="1">
      <alignment horizontal="center" vertical="center" wrapText="1"/>
    </xf>
    <xf numFmtId="49" fontId="12" fillId="3" borderId="9" xfId="6" applyNumberFormat="1" applyFont="1" applyFill="1" applyBorder="1" applyAlignment="1">
      <alignment wrapText="1"/>
    </xf>
    <xf numFmtId="49" fontId="12" fillId="3" borderId="9" xfId="6" applyNumberFormat="1" applyFont="1" applyFill="1" applyBorder="1" applyAlignment="1">
      <alignment horizontal="center" vertical="center" wrapText="1"/>
    </xf>
    <xf numFmtId="168" fontId="12" fillId="3" borderId="9" xfId="6" applyNumberFormat="1" applyFont="1" applyFill="1" applyBorder="1" applyAlignment="1">
      <alignment horizontal="center" wrapText="1"/>
    </xf>
    <xf numFmtId="2" fontId="12" fillId="3" borderId="1" xfId="6" applyNumberFormat="1" applyFont="1" applyFill="1" applyBorder="1" applyAlignment="1">
      <alignment wrapText="1"/>
    </xf>
    <xf numFmtId="49" fontId="14" fillId="3" borderId="1" xfId="6" applyNumberFormat="1" applyFont="1" applyFill="1" applyBorder="1" applyAlignment="1">
      <alignment horizontal="center" vertical="center" wrapText="1"/>
    </xf>
    <xf numFmtId="168" fontId="12" fillId="3" borderId="1" xfId="0" applyNumberFormat="1" applyFont="1" applyFill="1" applyBorder="1" applyAlignment="1">
      <alignment horizontal="center" vertical="center"/>
    </xf>
    <xf numFmtId="168" fontId="12" fillId="3" borderId="1" xfId="6" applyNumberFormat="1" applyFont="1" applyFill="1" applyBorder="1" applyAlignment="1">
      <alignment horizontal="center"/>
    </xf>
    <xf numFmtId="0" fontId="16" fillId="3" borderId="0" xfId="6" applyFont="1" applyFill="1" applyAlignment="1">
      <alignment horizontal="right"/>
    </xf>
    <xf numFmtId="0" fontId="10" fillId="3" borderId="0" xfId="6" applyFont="1" applyFill="1" applyAlignment="1">
      <alignment horizontal="center"/>
    </xf>
    <xf numFmtId="49" fontId="46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6" applyFont="1" applyFill="1" applyBorder="1" applyAlignment="1">
      <alignment horizontal="center"/>
    </xf>
    <xf numFmtId="169" fontId="10" fillId="3" borderId="1" xfId="0" applyNumberFormat="1" applyFont="1" applyFill="1" applyBorder="1" applyAlignment="1">
      <alignment horizontal="center" vertical="center"/>
    </xf>
    <xf numFmtId="168" fontId="10" fillId="3" borderId="1" xfId="6" applyNumberFormat="1" applyFont="1" applyFill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14" fillId="3" borderId="1" xfId="6" applyNumberFormat="1" applyFont="1" applyFill="1" applyBorder="1" applyAlignment="1">
      <alignment vertical="center"/>
    </xf>
    <xf numFmtId="49" fontId="12" fillId="3" borderId="1" xfId="6" applyNumberFormat="1" applyFont="1" applyFill="1" applyBorder="1" applyAlignment="1">
      <alignment vertical="center"/>
    </xf>
    <xf numFmtId="0" fontId="17" fillId="3" borderId="9" xfId="6" applyFont="1" applyFill="1" applyBorder="1" applyAlignment="1">
      <alignment horizontal="center"/>
    </xf>
    <xf numFmtId="0" fontId="12" fillId="3" borderId="9" xfId="6" applyFont="1" applyFill="1" applyBorder="1" applyAlignment="1">
      <alignment wrapText="1"/>
    </xf>
    <xf numFmtId="0" fontId="12" fillId="3" borderId="9" xfId="6" applyFont="1" applyFill="1" applyBorder="1" applyAlignment="1">
      <alignment horizontal="left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0" fontId="12" fillId="3" borderId="1" xfId="6" applyFont="1" applyFill="1" applyBorder="1" applyAlignment="1">
      <alignment wrapText="1"/>
    </xf>
    <xf numFmtId="0" fontId="12" fillId="3" borderId="5" xfId="6" applyFont="1" applyFill="1" applyBorder="1" applyAlignment="1">
      <alignment wrapText="1"/>
    </xf>
    <xf numFmtId="169" fontId="12" fillId="3" borderId="9" xfId="6" applyNumberFormat="1" applyFont="1" applyFill="1" applyBorder="1" applyAlignment="1">
      <alignment horizontal="center" vertical="center"/>
    </xf>
    <xf numFmtId="4" fontId="12" fillId="0" borderId="0" xfId="0" applyNumberFormat="1" applyFont="1"/>
    <xf numFmtId="0" fontId="12" fillId="0" borderId="0" xfId="1" applyFont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4" fillId="6" borderId="1" xfId="1" applyFont="1" applyFill="1" applyBorder="1" applyAlignment="1">
      <alignment horizontal="left" vertical="center" wrapText="1"/>
    </xf>
    <xf numFmtId="0" fontId="24" fillId="7" borderId="15" xfId="1" applyFont="1" applyFill="1" applyBorder="1" applyAlignment="1">
      <alignment horizontal="left" vertical="center" wrapText="1"/>
    </xf>
    <xf numFmtId="0" fontId="24" fillId="7" borderId="14" xfId="1" applyFont="1" applyFill="1" applyBorder="1" applyAlignment="1">
      <alignment horizontal="left" vertical="center" wrapText="1"/>
    </xf>
    <xf numFmtId="0" fontId="24" fillId="7" borderId="16" xfId="1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3" fillId="5" borderId="15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24" fillId="7" borderId="1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165" fontId="32" fillId="3" borderId="15" xfId="2" applyNumberFormat="1" applyFont="1" applyFill="1" applyBorder="1" applyAlignment="1">
      <alignment horizontal="left" vertical="center" wrapText="1"/>
    </xf>
    <xf numFmtId="165" fontId="32" fillId="3" borderId="14" xfId="2" applyNumberFormat="1" applyFont="1" applyFill="1" applyBorder="1" applyAlignment="1">
      <alignment horizontal="left" vertical="center" wrapText="1"/>
    </xf>
    <xf numFmtId="165" fontId="32" fillId="3" borderId="16" xfId="2" applyNumberFormat="1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165" fontId="32" fillId="3" borderId="0" xfId="2" applyNumberFormat="1" applyFont="1" applyFill="1" applyBorder="1" applyAlignment="1">
      <alignment horizontal="center" wrapText="1"/>
    </xf>
    <xf numFmtId="165" fontId="32" fillId="3" borderId="15" xfId="2" applyNumberFormat="1" applyFont="1" applyFill="1" applyBorder="1" applyAlignment="1">
      <alignment horizontal="center" vertical="center" wrapText="1"/>
    </xf>
    <xf numFmtId="165" fontId="32" fillId="3" borderId="14" xfId="2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32" fillId="0" borderId="16" xfId="0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4" fillId="0" borderId="1" xfId="8" applyFont="1" applyBorder="1" applyAlignment="1">
      <alignment horizontal="left" wrapText="1"/>
    </xf>
    <xf numFmtId="0" fontId="34" fillId="0" borderId="1" xfId="8" applyFont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6" xfId="0" applyNumberFormat="1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7" fillId="3" borderId="9" xfId="6" applyFont="1" applyFill="1" applyBorder="1" applyAlignment="1">
      <alignment horizontal="center"/>
    </xf>
    <xf numFmtId="0" fontId="17" fillId="3" borderId="5" xfId="6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2" fillId="3" borderId="9" xfId="6" applyFont="1" applyFill="1" applyBorder="1" applyAlignment="1">
      <alignment vertical="center" wrapText="1"/>
    </xf>
    <xf numFmtId="0" fontId="12" fillId="3" borderId="5" xfId="6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12" fillId="3" borderId="9" xfId="6" applyFont="1" applyFill="1" applyBorder="1" applyAlignment="1">
      <alignment horizontal="center" vertical="center"/>
    </xf>
    <xf numFmtId="0" fontId="12" fillId="3" borderId="10" xfId="6" applyFont="1" applyFill="1" applyBorder="1" applyAlignment="1">
      <alignment horizontal="center" vertical="center"/>
    </xf>
    <xf numFmtId="0" fontId="17" fillId="3" borderId="9" xfId="6" applyFont="1" applyFill="1" applyBorder="1" applyAlignment="1"/>
    <xf numFmtId="0" fontId="0" fillId="3" borderId="10" xfId="0" applyFill="1" applyBorder="1" applyAlignment="1"/>
    <xf numFmtId="0" fontId="12" fillId="3" borderId="9" xfId="6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0" xfId="0" applyFill="1" applyBorder="1" applyAlignment="1">
      <alignment horizontal="center" vertical="center"/>
    </xf>
    <xf numFmtId="0" fontId="17" fillId="3" borderId="5" xfId="6" applyFont="1" applyFill="1" applyBorder="1" applyAlignment="1"/>
    <xf numFmtId="0" fontId="12" fillId="3" borderId="9" xfId="0" applyFont="1" applyFill="1" applyBorder="1" applyAlignment="1">
      <alignment wrapText="1"/>
    </xf>
    <xf numFmtId="0" fontId="17" fillId="3" borderId="10" xfId="6" applyFont="1" applyFill="1" applyBorder="1" applyAlignment="1"/>
    <xf numFmtId="0" fontId="0" fillId="3" borderId="5" xfId="0" applyFill="1" applyBorder="1" applyAlignment="1">
      <alignment wrapText="1"/>
    </xf>
    <xf numFmtId="0" fontId="0" fillId="3" borderId="5" xfId="0" applyFill="1" applyBorder="1" applyAlignment="1">
      <alignment horizontal="center" vertical="center"/>
    </xf>
    <xf numFmtId="0" fontId="12" fillId="3" borderId="9" xfId="6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12" fillId="3" borderId="9" xfId="6" applyFont="1" applyFill="1" applyBorder="1" applyAlignment="1">
      <alignment horizontal="center" vertical="center" wrapText="1"/>
    </xf>
    <xf numFmtId="0" fontId="12" fillId="3" borderId="10" xfId="6" applyFont="1" applyFill="1" applyBorder="1" applyAlignment="1">
      <alignment horizontal="center" vertical="center" wrapText="1"/>
    </xf>
    <xf numFmtId="0" fontId="17" fillId="3" borderId="10" xfId="6" applyFont="1" applyFill="1" applyBorder="1" applyAlignment="1">
      <alignment horizontal="center"/>
    </xf>
    <xf numFmtId="0" fontId="0" fillId="3" borderId="10" xfId="0" applyFill="1" applyBorder="1" applyAlignment="1">
      <alignment horizontal="center" vertical="center" wrapText="1"/>
    </xf>
    <xf numFmtId="0" fontId="12" fillId="3" borderId="9" xfId="6" applyFont="1" applyFill="1" applyBorder="1" applyAlignment="1">
      <alignment horizontal="left" vertical="center" wrapText="1"/>
    </xf>
    <xf numFmtId="0" fontId="12" fillId="3" borderId="5" xfId="6" applyFont="1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12" fillId="3" borderId="5" xfId="6" applyFont="1" applyFill="1" applyBorder="1" applyAlignment="1">
      <alignment horizontal="left" wrapText="1"/>
    </xf>
    <xf numFmtId="0" fontId="0" fillId="3" borderId="5" xfId="0" applyFill="1" applyBorder="1" applyAlignment="1"/>
    <xf numFmtId="0" fontId="12" fillId="3" borderId="10" xfId="0" applyFont="1" applyFill="1" applyBorder="1" applyAlignment="1">
      <alignment wrapText="1"/>
    </xf>
    <xf numFmtId="0" fontId="10" fillId="3" borderId="0" xfId="0" applyFont="1" applyFill="1" applyAlignment="1">
      <alignment horizontal="left" wrapText="1"/>
    </xf>
    <xf numFmtId="0" fontId="17" fillId="3" borderId="9" xfId="6" applyFont="1" applyFill="1" applyBorder="1" applyAlignment="1">
      <alignment horizontal="center" vertical="center"/>
    </xf>
    <xf numFmtId="0" fontId="17" fillId="3" borderId="5" xfId="6" applyFont="1" applyFill="1" applyBorder="1" applyAlignment="1">
      <alignment horizontal="center" vertical="center"/>
    </xf>
    <xf numFmtId="0" fontId="17" fillId="3" borderId="10" xfId="6" applyFont="1" applyFill="1" applyBorder="1" applyAlignment="1">
      <alignment horizontal="center" vertical="center"/>
    </xf>
    <xf numFmtId="0" fontId="12" fillId="3" borderId="10" xfId="6" applyFont="1" applyFill="1" applyBorder="1" applyAlignment="1">
      <alignment wrapText="1"/>
    </xf>
    <xf numFmtId="0" fontId="44" fillId="3" borderId="9" xfId="6" applyFont="1" applyFill="1" applyBorder="1" applyAlignment="1">
      <alignment horizontal="center" vertical="center"/>
    </xf>
    <xf numFmtId="0" fontId="44" fillId="3" borderId="5" xfId="6" applyFont="1" applyFill="1" applyBorder="1" applyAlignment="1">
      <alignment horizontal="center" vertical="center"/>
    </xf>
    <xf numFmtId="0" fontId="44" fillId="3" borderId="10" xfId="6" applyFont="1" applyFill="1" applyBorder="1" applyAlignment="1">
      <alignment horizontal="center" vertical="center"/>
    </xf>
    <xf numFmtId="0" fontId="17" fillId="3" borderId="9" xfId="6" applyFont="1" applyFill="1" applyBorder="1" applyAlignment="1">
      <alignment horizontal="center" vertical="center" wrapText="1"/>
    </xf>
    <xf numFmtId="0" fontId="17" fillId="3" borderId="10" xfId="6" applyFont="1" applyFill="1" applyBorder="1" applyAlignment="1">
      <alignment horizontal="center" vertical="center" wrapText="1"/>
    </xf>
    <xf numFmtId="0" fontId="14" fillId="3" borderId="9" xfId="6" applyFont="1" applyFill="1" applyBorder="1" applyAlignment="1">
      <alignment horizontal="center" vertical="center" wrapText="1"/>
    </xf>
    <xf numFmtId="0" fontId="14" fillId="3" borderId="5" xfId="6" applyFont="1" applyFill="1" applyBorder="1" applyAlignment="1">
      <alignment horizontal="center" vertical="center" wrapText="1"/>
    </xf>
    <xf numFmtId="0" fontId="44" fillId="3" borderId="9" xfId="6" applyFont="1" applyFill="1" applyBorder="1" applyAlignment="1">
      <alignment horizontal="center" vertical="center" wrapText="1"/>
    </xf>
    <xf numFmtId="0" fontId="44" fillId="3" borderId="5" xfId="6" applyFont="1" applyFill="1" applyBorder="1" applyAlignment="1">
      <alignment horizontal="center" vertical="center" wrapText="1"/>
    </xf>
    <xf numFmtId="0" fontId="44" fillId="3" borderId="10" xfId="6" applyFont="1" applyFill="1" applyBorder="1" applyAlignment="1">
      <alignment horizontal="center" vertical="center" wrapText="1"/>
    </xf>
    <xf numFmtId="0" fontId="12" fillId="3" borderId="10" xfId="6" applyFont="1" applyFill="1" applyBorder="1" applyAlignment="1">
      <alignment horizontal="left" vertical="center" wrapText="1"/>
    </xf>
    <xf numFmtId="0" fontId="0" fillId="3" borderId="10" xfId="0" applyFill="1" applyBorder="1"/>
    <xf numFmtId="2" fontId="14" fillId="3" borderId="9" xfId="6" applyNumberFormat="1" applyFont="1" applyFill="1" applyBorder="1" applyAlignment="1">
      <alignment horizontal="left" vertical="center" wrapText="1"/>
    </xf>
    <xf numFmtId="2" fontId="14" fillId="3" borderId="5" xfId="6" applyNumberFormat="1" applyFont="1" applyFill="1" applyBorder="1" applyAlignment="1">
      <alignment horizontal="left" vertical="center" wrapText="1"/>
    </xf>
    <xf numFmtId="2" fontId="14" fillId="3" borderId="10" xfId="6" applyNumberFormat="1" applyFont="1" applyFill="1" applyBorder="1" applyAlignment="1">
      <alignment horizontal="left" vertical="center" wrapText="1"/>
    </xf>
    <xf numFmtId="0" fontId="0" fillId="0" borderId="5" xfId="0" applyBorder="1" applyAlignment="1"/>
    <xf numFmtId="0" fontId="0" fillId="0" borderId="10" xfId="0" applyBorder="1" applyAlignment="1"/>
    <xf numFmtId="0" fontId="12" fillId="3" borderId="1" xfId="6" applyFont="1" applyFill="1" applyBorder="1" applyAlignment="1">
      <alignment horizontal="left" vertical="center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0" fontId="16" fillId="3" borderId="0" xfId="6" applyFont="1" applyFill="1" applyAlignment="1">
      <alignment horizontal="center"/>
    </xf>
    <xf numFmtId="0" fontId="16" fillId="3" borderId="0" xfId="6" applyFont="1" applyFill="1" applyAlignment="1">
      <alignment horizontal="center" wrapText="1"/>
    </xf>
    <xf numFmtId="0" fontId="12" fillId="3" borderId="1" xfId="6" applyFont="1" applyFill="1" applyBorder="1" applyAlignment="1">
      <alignment wrapText="1"/>
    </xf>
    <xf numFmtId="0" fontId="12" fillId="3" borderId="10" xfId="6" applyFont="1" applyFill="1" applyBorder="1" applyAlignment="1">
      <alignment horizontal="left" wrapText="1"/>
    </xf>
    <xf numFmtId="2" fontId="12" fillId="3" borderId="9" xfId="6" applyNumberFormat="1" applyFont="1" applyFill="1" applyBorder="1" applyAlignment="1">
      <alignment horizontal="left" vertical="center" wrapText="1"/>
    </xf>
    <xf numFmtId="2" fontId="12" fillId="3" borderId="5" xfId="6" applyNumberFormat="1" applyFont="1" applyFill="1" applyBorder="1" applyAlignment="1">
      <alignment horizontal="left" vertical="center" wrapText="1"/>
    </xf>
    <xf numFmtId="2" fontId="12" fillId="3" borderId="10" xfId="6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3" fillId="0" borderId="0" xfId="5" applyFont="1" applyAlignment="1">
      <alignment horizontal="center"/>
    </xf>
  </cellXfs>
  <cellStyles count="9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7;&#1040;&#1041;&#1051;&#1054;&#1058;&#1057;&#1050;&#1040;&#1071;/&#1087;&#1088;&#1086;&#1075;&#1088;&#1072;&#1084;&#1084;&#1072;/&#1087;&#1088;&#1086;&#1075;&#1088;&#1072;&#1084;&#1084;&#1072;/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87;&#1086;&#1088;&#1090;/Desktop/&#1074;&#1089;&#1077;%202/&#1087;&#1088;&#1086;&#1075;&#1088;&#1072;&#1084;&#1084;&#1072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 refreshError="1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 refreshError="1"/>
      <sheetData sheetId="2" refreshError="1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>
      <c r="A1" s="453" t="s">
        <v>49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</row>
    <row r="2" spans="1:26">
      <c r="T2" s="22"/>
      <c r="U2" s="22"/>
      <c r="V2" s="22"/>
      <c r="W2" s="23"/>
      <c r="X2" s="24"/>
      <c r="Y2" s="25"/>
    </row>
    <row r="3" spans="1:26" ht="12.75" customHeight="1">
      <c r="A3" s="449" t="s">
        <v>1</v>
      </c>
      <c r="B3" s="454" t="s">
        <v>50</v>
      </c>
      <c r="C3" s="449" t="s">
        <v>3</v>
      </c>
      <c r="D3" s="455" t="s">
        <v>51</v>
      </c>
      <c r="E3" s="449" t="s">
        <v>52</v>
      </c>
      <c r="F3" s="449"/>
      <c r="G3" s="449"/>
      <c r="H3" s="449" t="s">
        <v>53</v>
      </c>
      <c r="I3" s="449"/>
      <c r="J3" s="449"/>
      <c r="K3" s="449"/>
      <c r="L3" s="449"/>
      <c r="M3" s="449"/>
      <c r="N3" s="449"/>
      <c r="O3" s="449"/>
      <c r="P3" s="449" t="s">
        <v>54</v>
      </c>
      <c r="Q3" s="449"/>
      <c r="R3" s="449" t="s">
        <v>55</v>
      </c>
      <c r="S3" s="449" t="s">
        <v>56</v>
      </c>
      <c r="T3" s="442" t="s">
        <v>57</v>
      </c>
      <c r="U3" s="442"/>
      <c r="V3" s="443"/>
      <c r="W3" s="444"/>
      <c r="X3" s="445" t="s">
        <v>58</v>
      </c>
      <c r="Y3" s="448" t="s">
        <v>59</v>
      </c>
    </row>
    <row r="4" spans="1:26" ht="25.5" customHeight="1">
      <c r="A4" s="449"/>
      <c r="B4" s="454"/>
      <c r="C4" s="449"/>
      <c r="D4" s="455"/>
      <c r="E4" s="26">
        <v>2012</v>
      </c>
      <c r="F4" s="449">
        <v>2013</v>
      </c>
      <c r="G4" s="449"/>
      <c r="H4" s="449" t="s">
        <v>60</v>
      </c>
      <c r="I4" s="449"/>
      <c r="J4" s="449" t="s">
        <v>61</v>
      </c>
      <c r="K4" s="449"/>
      <c r="L4" s="449" t="s">
        <v>62</v>
      </c>
      <c r="M4" s="449"/>
      <c r="N4" s="449" t="s">
        <v>63</v>
      </c>
      <c r="O4" s="449"/>
      <c r="P4" s="449">
        <v>2015</v>
      </c>
      <c r="Q4" s="449" t="s">
        <v>64</v>
      </c>
      <c r="R4" s="449"/>
      <c r="S4" s="449"/>
      <c r="T4" s="27" t="s">
        <v>63</v>
      </c>
      <c r="U4" s="450" t="s">
        <v>65</v>
      </c>
      <c r="V4" s="451" t="s">
        <v>66</v>
      </c>
      <c r="W4" s="444"/>
      <c r="X4" s="446"/>
      <c r="Y4" s="448"/>
    </row>
    <row r="5" spans="1:26" ht="50.25" customHeight="1" collapsed="1">
      <c r="A5" s="449"/>
      <c r="B5" s="454"/>
      <c r="C5" s="449"/>
      <c r="D5" s="455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449"/>
      <c r="Q5" s="449"/>
      <c r="R5" s="449"/>
      <c r="S5" s="449"/>
      <c r="T5" s="27" t="s">
        <v>69</v>
      </c>
      <c r="U5" s="450"/>
      <c r="V5" s="451"/>
      <c r="W5" s="444"/>
      <c r="X5" s="447"/>
      <c r="Y5" s="448"/>
    </row>
    <row r="6" spans="1:26" s="20" customFormat="1" hidden="1" outlineLevel="1">
      <c r="A6" s="437" t="s">
        <v>70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29"/>
      <c r="U6" s="27"/>
      <c r="V6" s="27"/>
      <c r="W6" s="23"/>
      <c r="X6" s="30"/>
      <c r="Y6" s="31"/>
      <c r="Z6" s="32"/>
    </row>
    <row r="7" spans="1:26" s="39" customFormat="1" hidden="1" outlineLevel="1">
      <c r="A7" s="452" t="s">
        <v>71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33"/>
      <c r="U7" s="34"/>
      <c r="V7" s="34"/>
      <c r="W7" s="35"/>
      <c r="X7" s="36"/>
      <c r="Y7" s="37"/>
      <c r="Z7" s="38"/>
    </row>
    <row r="8" spans="1:26" s="52" customFormat="1" ht="51" hidden="1" outlineLevel="3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>
      <c r="A11" s="436" t="s">
        <v>81</v>
      </c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56"/>
      <c r="U11" s="48"/>
      <c r="V11" s="48"/>
      <c r="W11" s="49"/>
      <c r="X11" s="50"/>
      <c r="Y11" s="42"/>
      <c r="Z11" s="51"/>
    </row>
    <row r="12" spans="1:26" s="52" customFormat="1" hidden="1" outlineLevel="3">
      <c r="A12" s="436" t="s">
        <v>82</v>
      </c>
      <c r="B12" s="436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>
      <c r="A17" s="436" t="s">
        <v>88</v>
      </c>
      <c r="B17" s="436"/>
      <c r="C17" s="436"/>
      <c r="D17" s="436"/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56"/>
      <c r="U17" s="48"/>
      <c r="V17" s="48"/>
      <c r="W17" s="49"/>
      <c r="X17" s="50"/>
      <c r="Y17" s="42"/>
      <c r="Z17" s="51"/>
    </row>
    <row r="18" spans="1:26" s="52" customFormat="1" hidden="1" outlineLevel="3">
      <c r="A18" s="436" t="s">
        <v>89</v>
      </c>
      <c r="B18" s="436"/>
      <c r="C18" s="436"/>
      <c r="D18" s="436"/>
      <c r="E18" s="436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>
      <c r="A22" s="436" t="s">
        <v>93</v>
      </c>
      <c r="B22" s="436"/>
      <c r="C22" s="436"/>
      <c r="D22" s="436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56"/>
      <c r="U22" s="48"/>
      <c r="V22" s="48"/>
      <c r="W22" s="49"/>
      <c r="X22" s="50"/>
      <c r="Y22" s="42"/>
      <c r="Z22" s="51"/>
    </row>
    <row r="23" spans="1:26" s="52" customFormat="1" hidden="1" outlineLevel="3">
      <c r="A23" s="436" t="s">
        <v>94</v>
      </c>
      <c r="B23" s="436"/>
      <c r="C23" s="436"/>
      <c r="D23" s="436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>
      <c r="A35" s="437" t="s">
        <v>105</v>
      </c>
      <c r="B35" s="437"/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  <c r="S35" s="437"/>
      <c r="T35" s="29"/>
      <c r="U35" s="27"/>
      <c r="V35" s="84"/>
      <c r="W35" s="23"/>
      <c r="X35" s="30"/>
      <c r="Y35" s="31"/>
      <c r="Z35" s="32"/>
    </row>
    <row r="36" spans="1:26" s="39" customFormat="1">
      <c r="A36" s="438" t="s">
        <v>106</v>
      </c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40"/>
      <c r="T36" s="33"/>
      <c r="U36" s="85"/>
      <c r="V36" s="86"/>
      <c r="W36" s="35"/>
      <c r="X36" s="36"/>
      <c r="Y36" s="37"/>
      <c r="Z36" s="38"/>
    </row>
    <row r="37" spans="1:26" s="95" customFormat="1" outlineLevel="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 t="shared" ref="Y38:Y47" si="3">X38*D38</f>
        <v>0.1</v>
      </c>
    </row>
    <row r="39" spans="1:26" s="106" customFormat="1" ht="24" hidden="1" outlineLevel="3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4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4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>G42+G43</f>
        <v>1951</v>
      </c>
      <c r="H41" s="59">
        <f t="shared" ref="H41:L41" si="5">H42+H43</f>
        <v>2043</v>
      </c>
      <c r="I41" s="59">
        <f t="shared" si="5"/>
        <v>1949</v>
      </c>
      <c r="J41" s="59">
        <f t="shared" si="5"/>
        <v>2043</v>
      </c>
      <c r="K41" s="59">
        <f t="shared" si="5"/>
        <v>1949</v>
      </c>
      <c r="L41" s="59">
        <f t="shared" si="5"/>
        <v>2043</v>
      </c>
      <c r="M41" s="59">
        <f>M42+M43</f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 t="shared" si="3"/>
        <v>8.5197368421052633E-2</v>
      </c>
    </row>
    <row r="42" spans="1:26" s="106" customFormat="1" ht="51" hidden="1" outlineLevel="3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4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>H45/H46*100</f>
        <v>50.9</v>
      </c>
      <c r="I44" s="113">
        <f t="shared" ref="I44:K44" si="6">I45/I46*100</f>
        <v>94.479520802978783</v>
      </c>
      <c r="J44" s="94">
        <f t="shared" si="6"/>
        <v>50.9</v>
      </c>
      <c r="K44" s="113">
        <f t="shared" si="6"/>
        <v>94.479520802978783</v>
      </c>
      <c r="L44" s="83">
        <f>L45/L46*100</f>
        <v>50.9</v>
      </c>
      <c r="M44" s="94">
        <f>M45/M46*100</f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 t="shared" si="3"/>
        <v>0.1</v>
      </c>
    </row>
    <row r="45" spans="1:26" s="106" customFormat="1" ht="24" hidden="1" outlineLevel="3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4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4"/>
        <v>157.89473684210526</v>
      </c>
      <c r="T47" s="111">
        <v>57</v>
      </c>
      <c r="U47" s="118"/>
      <c r="V47" s="118"/>
      <c r="W47" s="49"/>
      <c r="X47" s="94">
        <v>1</v>
      </c>
      <c r="Y47" s="94">
        <f t="shared" si="3"/>
        <v>0.1</v>
      </c>
    </row>
    <row r="48" spans="1:26" s="95" customFormat="1" outlineLevel="2">
      <c r="A48" s="119"/>
      <c r="B48" s="441" t="s">
        <v>123</v>
      </c>
      <c r="C48" s="441"/>
      <c r="D48" s="441"/>
      <c r="E48" s="441"/>
      <c r="F48" s="441"/>
      <c r="G48" s="441"/>
      <c r="H48" s="441"/>
      <c r="I48" s="441"/>
      <c r="J48" s="441"/>
      <c r="K48" s="441"/>
      <c r="L48" s="441"/>
      <c r="M48" s="441"/>
      <c r="N48" s="441"/>
      <c r="O48" s="441"/>
      <c r="P48" s="441"/>
      <c r="Q48" s="441"/>
      <c r="R48" s="441"/>
      <c r="S48" s="57"/>
      <c r="T48" s="111"/>
      <c r="U48" s="111"/>
      <c r="V48" s="111"/>
      <c r="W48" s="49"/>
      <c r="X48" s="88"/>
      <c r="Y48" s="88"/>
    </row>
    <row r="49" spans="1:26" s="95" customFormat="1" outlineLevel="2">
      <c r="A49" s="119"/>
      <c r="B49" s="441" t="s">
        <v>124</v>
      </c>
      <c r="C49" s="441"/>
      <c r="D49" s="441"/>
      <c r="E49" s="441"/>
      <c r="F49" s="441"/>
      <c r="G49" s="441"/>
      <c r="H49" s="441"/>
      <c r="I49" s="441"/>
      <c r="J49" s="441"/>
      <c r="K49" s="441"/>
      <c r="L49" s="441"/>
      <c r="M49" s="441"/>
      <c r="N49" s="441"/>
      <c r="O49" s="441"/>
      <c r="P49" s="441"/>
      <c r="Q49" s="441"/>
      <c r="R49" s="441"/>
      <c r="S49" s="57"/>
      <c r="T49" s="111"/>
      <c r="U49" s="111"/>
      <c r="V49" s="111"/>
      <c r="W49" s="49"/>
      <c r="X49" s="88"/>
      <c r="Y49" s="88"/>
    </row>
    <row r="50" spans="1:26" s="95" customFormat="1" ht="24" outlineLevel="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4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7">X50*D50</f>
        <v>0.09</v>
      </c>
    </row>
    <row r="51" spans="1:26" s="95" customFormat="1" ht="48" outlineLevel="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L51" si="8">(H52*100)/H53</f>
        <v>4.1048785729636794</v>
      </c>
      <c r="I51" s="94">
        <f t="shared" si="8"/>
        <v>3.2907555747997401</v>
      </c>
      <c r="J51" s="94">
        <f t="shared" si="8"/>
        <v>4.1048785729636794</v>
      </c>
      <c r="K51" s="94">
        <f t="shared" si="8"/>
        <v>3.2907555747997401</v>
      </c>
      <c r="L51" s="94">
        <f t="shared" si="8"/>
        <v>4.1048785729636794</v>
      </c>
      <c r="M51" s="94">
        <f>(M52*100)/M53</f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7"/>
        <v>7.0000000000000007E-2</v>
      </c>
    </row>
    <row r="52" spans="1:26" s="106" customFormat="1" ht="38.25" outlineLevel="3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4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4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4"/>
        <v>79.947299077733859</v>
      </c>
      <c r="T54" s="131">
        <v>3196</v>
      </c>
      <c r="U54" s="111"/>
      <c r="V54" s="111"/>
      <c r="W54" s="49"/>
      <c r="X54" s="94">
        <f t="shared" ref="X54" si="9">O54/N54</f>
        <v>0.79900000000000004</v>
      </c>
      <c r="Y54" s="94">
        <f t="shared" si="7"/>
        <v>7.9900000000000013E-2</v>
      </c>
    </row>
    <row r="55" spans="1:26" s="95" customFormat="1" ht="24" outlineLevel="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4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7"/>
        <v>0.1</v>
      </c>
    </row>
    <row r="56" spans="1:26" s="95" customFormat="1" ht="26.25" customHeight="1" outlineLevel="2">
      <c r="B56" s="441" t="s">
        <v>135</v>
      </c>
      <c r="C56" s="441"/>
      <c r="D56" s="441"/>
      <c r="E56" s="441"/>
      <c r="F56" s="441"/>
      <c r="G56" s="441"/>
      <c r="H56" s="441"/>
      <c r="I56" s="441"/>
      <c r="J56" s="441"/>
      <c r="K56" s="441"/>
      <c r="L56" s="441"/>
      <c r="M56" s="441"/>
      <c r="N56" s="441"/>
      <c r="O56" s="441"/>
      <c r="P56" s="441"/>
      <c r="Q56" s="441"/>
      <c r="R56" s="441"/>
      <c r="S56" s="57"/>
      <c r="T56" s="131"/>
      <c r="U56" s="111"/>
      <c r="V56" s="111"/>
      <c r="W56" s="49"/>
      <c r="X56" s="88"/>
      <c r="Y56" s="94"/>
    </row>
    <row r="57" spans="1:26" s="95" customFormat="1" outlineLevel="2">
      <c r="A57" s="119"/>
      <c r="B57" s="441" t="s">
        <v>136</v>
      </c>
      <c r="C57" s="441"/>
      <c r="D57" s="441"/>
      <c r="E57" s="441"/>
      <c r="F57" s="441"/>
      <c r="G57" s="441"/>
      <c r="H57" s="441"/>
      <c r="I57" s="441"/>
      <c r="J57" s="441"/>
      <c r="K57" s="441"/>
      <c r="L57" s="441"/>
      <c r="M57" s="441"/>
      <c r="N57" s="441"/>
      <c r="O57" s="441"/>
      <c r="P57" s="441"/>
      <c r="Q57" s="441"/>
      <c r="R57" s="441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>F59/F60*100</f>
        <v>2.3589574397888486</v>
      </c>
      <c r="G58" s="134">
        <f>G59/G60*100</f>
        <v>2.3589574397888486</v>
      </c>
      <c r="H58" s="134">
        <f>H59/H60*100</f>
        <v>0.37742970371768259</v>
      </c>
      <c r="I58" s="134">
        <f t="shared" ref="I58:K58" si="10">I59/I60*100</f>
        <v>0.39630118890356669</v>
      </c>
      <c r="J58" s="135">
        <f t="shared" si="10"/>
        <v>0.75485940743536517</v>
      </c>
      <c r="K58" s="135">
        <f t="shared" si="10"/>
        <v>0.8114738629930176</v>
      </c>
      <c r="L58" s="135">
        <f>L59/L60*100</f>
        <v>2.6145002781383275</v>
      </c>
      <c r="M58" s="135">
        <f>M59/M60*100</f>
        <v>2.6145002781383275</v>
      </c>
      <c r="N58" s="136">
        <f>N59/N60*100</f>
        <v>2.4579346750247444</v>
      </c>
      <c r="O58" s="137">
        <f t="shared" ref="O58" si="11">O59/O60*100</f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 t="shared" ref="Y58" si="12">X58*D58</f>
        <v>0.1</v>
      </c>
    </row>
    <row r="59" spans="1:26" s="148" customFormat="1" ht="48.75" outlineLevel="3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4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4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 t="shared" ref="Y61" si="13">X61*D61</f>
        <v>0.08</v>
      </c>
    </row>
    <row r="62" spans="1:26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>
      <c r="B65" s="20" t="s">
        <v>141</v>
      </c>
      <c r="H65" s="435" t="s">
        <v>142</v>
      </c>
      <c r="I65" s="435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>
      <c r="L85" s="19">
        <f>1783/3</f>
        <v>594.33333333333337</v>
      </c>
      <c r="N85" s="19">
        <f>2096/3</f>
        <v>698.66666666666663</v>
      </c>
    </row>
    <row r="86" spans="12:14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>
      <c r="B1" s="164"/>
      <c r="C1" s="164"/>
      <c r="D1" s="164"/>
      <c r="E1" s="459" t="s">
        <v>150</v>
      </c>
      <c r="F1" s="459"/>
      <c r="G1" s="459"/>
      <c r="H1" s="459"/>
      <c r="I1" s="459"/>
      <c r="J1" s="459"/>
    </row>
    <row r="2" spans="1:10" ht="49.5" customHeight="1">
      <c r="B2" s="164"/>
      <c r="C2" s="164"/>
      <c r="D2" s="164"/>
      <c r="E2" s="459"/>
      <c r="F2" s="459"/>
      <c r="G2" s="459"/>
      <c r="H2" s="459"/>
      <c r="I2" s="459"/>
      <c r="J2" s="459"/>
    </row>
    <row r="3" spans="1:10" ht="18.75" customHeight="1">
      <c r="B3" s="164"/>
      <c r="C3" s="164"/>
      <c r="D3" s="164"/>
      <c r="E3" s="165"/>
      <c r="F3" s="165"/>
      <c r="G3" s="165"/>
    </row>
    <row r="4" spans="1:10" ht="15.75" customHeight="1">
      <c r="A4" s="460" t="s">
        <v>151</v>
      </c>
      <c r="B4" s="460"/>
      <c r="C4" s="460"/>
      <c r="D4" s="460"/>
      <c r="E4" s="460"/>
      <c r="F4" s="460"/>
      <c r="G4" s="460"/>
      <c r="H4" s="460"/>
      <c r="I4" s="460"/>
      <c r="J4" s="460"/>
    </row>
    <row r="5" spans="1:10">
      <c r="B5" s="164"/>
      <c r="C5" s="164"/>
      <c r="D5" s="164"/>
      <c r="E5" s="164"/>
    </row>
    <row r="6" spans="1:10" s="169" customFormat="1" ht="31.5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>
      <c r="A7" s="456" t="s">
        <v>154</v>
      </c>
      <c r="B7" s="457"/>
      <c r="C7" s="457"/>
      <c r="D7" s="457"/>
      <c r="E7" s="457"/>
      <c r="F7" s="457"/>
      <c r="G7" s="457"/>
      <c r="H7" s="457"/>
      <c r="I7" s="457"/>
      <c r="J7" s="458"/>
    </row>
    <row r="8" spans="1:10" ht="31.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>
      <c r="A13" s="456" t="s">
        <v>123</v>
      </c>
      <c r="B13" s="457"/>
      <c r="C13" s="457"/>
      <c r="D13" s="457"/>
      <c r="E13" s="457"/>
      <c r="F13" s="457"/>
      <c r="G13" s="457"/>
      <c r="H13" s="457"/>
      <c r="I13" s="457"/>
      <c r="J13" s="458"/>
    </row>
    <row r="14" spans="1:10">
      <c r="A14" s="456" t="s">
        <v>124</v>
      </c>
      <c r="B14" s="457"/>
      <c r="C14" s="457"/>
      <c r="D14" s="457"/>
      <c r="E14" s="457"/>
      <c r="F14" s="457"/>
      <c r="G14" s="457"/>
      <c r="H14" s="457"/>
      <c r="I14" s="457"/>
      <c r="J14" s="458"/>
    </row>
    <row r="15" spans="1:10" ht="31.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>
      <c r="A19" s="456" t="s">
        <v>135</v>
      </c>
      <c r="B19" s="457"/>
      <c r="C19" s="457"/>
      <c r="D19" s="457"/>
      <c r="E19" s="457"/>
      <c r="F19" s="457"/>
      <c r="G19" s="457"/>
      <c r="H19" s="457"/>
      <c r="I19" s="457"/>
      <c r="J19" s="458"/>
    </row>
    <row r="20" spans="1:10">
      <c r="A20" s="456" t="s">
        <v>136</v>
      </c>
      <c r="B20" s="457"/>
      <c r="C20" s="457"/>
      <c r="D20" s="457"/>
      <c r="E20" s="457"/>
      <c r="F20" s="457"/>
      <c r="G20" s="457"/>
      <c r="H20" s="457"/>
      <c r="I20" s="457"/>
      <c r="J20" s="458"/>
    </row>
    <row r="21" spans="1:10" ht="94.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>
      <c r="B1" s="164"/>
      <c r="C1" s="164"/>
      <c r="D1" s="164"/>
      <c r="E1" s="164"/>
      <c r="F1" s="199"/>
      <c r="G1" s="459" t="s">
        <v>150</v>
      </c>
      <c r="H1" s="459"/>
      <c r="I1" s="459"/>
      <c r="J1" s="459"/>
    </row>
    <row r="2" spans="1:10" ht="49.5" customHeight="1">
      <c r="B2" s="164"/>
      <c r="C2" s="164"/>
      <c r="D2" s="164"/>
      <c r="E2" s="164"/>
      <c r="F2" s="199"/>
      <c r="G2" s="459"/>
      <c r="H2" s="459"/>
      <c r="I2" s="459"/>
      <c r="J2" s="459"/>
    </row>
    <row r="3" spans="1:10" ht="18.75" customHeight="1">
      <c r="B3" s="164"/>
      <c r="C3" s="164"/>
      <c r="D3" s="164"/>
      <c r="E3" s="164"/>
      <c r="F3" s="194"/>
      <c r="G3" s="459"/>
      <c r="H3" s="459"/>
      <c r="I3" s="459"/>
      <c r="J3" s="459"/>
    </row>
    <row r="4" spans="1:10" ht="15.75" customHeight="1">
      <c r="A4" s="460" t="s">
        <v>151</v>
      </c>
      <c r="B4" s="460"/>
      <c r="C4" s="460"/>
      <c r="D4" s="460"/>
      <c r="E4" s="460"/>
      <c r="F4" s="460"/>
      <c r="G4" s="460"/>
      <c r="H4" s="460"/>
      <c r="I4" s="460"/>
    </row>
    <row r="5" spans="1:10">
      <c r="B5" s="164"/>
      <c r="C5" s="164"/>
      <c r="D5" s="164"/>
      <c r="E5" s="164"/>
    </row>
    <row r="6" spans="1:10" s="169" customFormat="1" ht="47.25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>
      <c r="A7" s="461" t="s">
        <v>154</v>
      </c>
      <c r="B7" s="462"/>
      <c r="C7" s="462"/>
      <c r="D7" s="462"/>
      <c r="E7" s="462"/>
      <c r="F7" s="462"/>
      <c r="G7" s="462"/>
      <c r="H7" s="462"/>
      <c r="I7" s="462"/>
      <c r="J7" s="462"/>
    </row>
    <row r="8" spans="1:10" ht="31.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>
      <c r="A13" s="456" t="s">
        <v>123</v>
      </c>
      <c r="B13" s="457"/>
      <c r="C13" s="457"/>
      <c r="D13" s="457"/>
      <c r="E13" s="457"/>
      <c r="F13" s="457"/>
      <c r="G13" s="457"/>
      <c r="H13" s="457"/>
      <c r="I13" s="458"/>
      <c r="J13" s="138"/>
    </row>
    <row r="14" spans="1:10">
      <c r="A14" s="456" t="s">
        <v>124</v>
      </c>
      <c r="B14" s="457"/>
      <c r="C14" s="457"/>
      <c r="D14" s="457"/>
      <c r="E14" s="457"/>
      <c r="F14" s="457"/>
      <c r="G14" s="457"/>
      <c r="H14" s="457"/>
      <c r="I14" s="458"/>
      <c r="J14" s="138"/>
    </row>
    <row r="15" spans="1:10" ht="31.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>
      <c r="A19" s="456" t="s">
        <v>135</v>
      </c>
      <c r="B19" s="457"/>
      <c r="C19" s="457"/>
      <c r="D19" s="457"/>
      <c r="E19" s="457"/>
      <c r="F19" s="457"/>
      <c r="G19" s="457"/>
      <c r="H19" s="457"/>
      <c r="I19" s="458"/>
      <c r="J19" s="138"/>
    </row>
    <row r="20" spans="1:10">
      <c r="A20" s="456" t="s">
        <v>136</v>
      </c>
      <c r="B20" s="457"/>
      <c r="C20" s="457"/>
      <c r="D20" s="457"/>
      <c r="E20" s="457"/>
      <c r="F20" s="457"/>
      <c r="G20" s="457"/>
      <c r="H20" s="457"/>
      <c r="I20" s="458"/>
      <c r="J20" s="138"/>
    </row>
    <row r="21" spans="1:10" ht="94.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74" t="s">
        <v>272</v>
      </c>
      <c r="G1" s="474"/>
      <c r="H1" s="474"/>
      <c r="I1" s="474"/>
    </row>
    <row r="2" spans="1:9" ht="15.75" customHeight="1">
      <c r="A2" s="4"/>
      <c r="B2" s="4"/>
      <c r="C2" s="4"/>
      <c r="D2" s="4"/>
      <c r="E2" s="4"/>
      <c r="F2" s="474" t="s">
        <v>273</v>
      </c>
      <c r="G2" s="474"/>
      <c r="H2" s="474"/>
      <c r="I2" s="474"/>
    </row>
    <row r="3" spans="1:9" ht="49.5" customHeight="1">
      <c r="A3" s="4"/>
      <c r="B3" s="4"/>
      <c r="C3" s="4"/>
      <c r="D3" s="4"/>
      <c r="E3" s="4"/>
      <c r="F3" s="474" t="s">
        <v>275</v>
      </c>
      <c r="G3" s="474"/>
      <c r="H3" s="474"/>
      <c r="I3" s="474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69" t="s">
        <v>0</v>
      </c>
      <c r="B5" s="469"/>
      <c r="C5" s="469"/>
      <c r="D5" s="469"/>
      <c r="E5" s="469"/>
      <c r="F5" s="469"/>
      <c r="G5" s="469"/>
    </row>
    <row r="6" spans="1:9" ht="15.75">
      <c r="A6" s="469" t="s">
        <v>238</v>
      </c>
      <c r="B6" s="469"/>
      <c r="C6" s="469"/>
      <c r="D6" s="469"/>
      <c r="E6" s="469"/>
      <c r="F6" s="469"/>
      <c r="G6" s="469"/>
    </row>
    <row r="7" spans="1:9" ht="15.75">
      <c r="A7" s="198"/>
      <c r="B7" s="4"/>
      <c r="C7" s="4"/>
      <c r="D7" s="4"/>
      <c r="E7" s="4"/>
      <c r="F7" s="207"/>
      <c r="G7" s="207"/>
    </row>
    <row r="8" spans="1:9" s="1" customFormat="1" ht="42" customHeight="1">
      <c r="A8" s="472" t="s">
        <v>1</v>
      </c>
      <c r="B8" s="473" t="s">
        <v>2</v>
      </c>
      <c r="C8" s="473" t="s">
        <v>3</v>
      </c>
      <c r="D8" s="473" t="s">
        <v>239</v>
      </c>
      <c r="E8" s="473" t="s">
        <v>146</v>
      </c>
      <c r="F8" s="463" t="s">
        <v>269</v>
      </c>
      <c r="G8" s="464"/>
      <c r="H8" s="464"/>
      <c r="I8" s="465"/>
    </row>
    <row r="9" spans="1:9" s="1" customFormat="1" ht="42" customHeight="1">
      <c r="A9" s="472"/>
      <c r="B9" s="473"/>
      <c r="C9" s="473"/>
      <c r="D9" s="473"/>
      <c r="E9" s="473"/>
      <c r="F9" s="258">
        <v>2016</v>
      </c>
      <c r="G9" s="258">
        <v>2017</v>
      </c>
      <c r="H9" s="258">
        <v>2018</v>
      </c>
      <c r="I9" s="258">
        <v>2019</v>
      </c>
    </row>
    <row r="10" spans="1:9" ht="42" customHeight="1">
      <c r="A10" s="466" t="s">
        <v>106</v>
      </c>
      <c r="B10" s="467"/>
      <c r="C10" s="467"/>
      <c r="D10" s="467"/>
      <c r="E10" s="467"/>
      <c r="F10" s="467"/>
      <c r="G10" s="467"/>
      <c r="H10" s="467"/>
      <c r="I10" s="468"/>
    </row>
    <row r="11" spans="1:9" ht="42" customHeight="1">
      <c r="A11" s="272">
        <f>'[2]отчет 2014 год'!A37</f>
        <v>1</v>
      </c>
      <c r="B11" s="273" t="str">
        <f>'[2]отчет 2014 год'!B37</f>
        <v>Количество спортивных сооружений в городе</v>
      </c>
      <c r="C11" s="268" t="str">
        <f>'[2]1972-п'!C8</f>
        <v>шт.</v>
      </c>
      <c r="D11" s="268">
        <v>0.08</v>
      </c>
      <c r="E11" s="268" t="s">
        <v>148</v>
      </c>
      <c r="F11" s="274">
        <v>89</v>
      </c>
      <c r="G11" s="274">
        <v>93</v>
      </c>
      <c r="H11" s="274">
        <v>93</v>
      </c>
      <c r="I11" s="274">
        <v>93</v>
      </c>
    </row>
    <row r="12" spans="1:9" ht="42" customHeight="1">
      <c r="A12" s="272">
        <f>'[2]отчет 2014 год'!A38</f>
        <v>2</v>
      </c>
      <c r="B12" s="273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8" t="str">
        <f>'[2]1972-п'!C9</f>
        <v>%</v>
      </c>
      <c r="D12" s="268">
        <v>0.09</v>
      </c>
      <c r="E12" s="268" t="s">
        <v>148</v>
      </c>
      <c r="F12" s="275">
        <v>35.17</v>
      </c>
      <c r="G12" s="324">
        <v>36.67</v>
      </c>
      <c r="H12" s="268">
        <v>38.17</v>
      </c>
      <c r="I12" s="268">
        <v>39.67</v>
      </c>
    </row>
    <row r="13" spans="1:9" ht="47.25">
      <c r="A13" s="272">
        <f>'[2]отчет 2014 год'!A41</f>
        <v>3</v>
      </c>
      <c r="B13" s="273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8" t="str">
        <f>'[2]1972-п'!C10</f>
        <v xml:space="preserve"> чел.</v>
      </c>
      <c r="D13" s="268">
        <v>0.1</v>
      </c>
      <c r="E13" s="268" t="s">
        <v>148</v>
      </c>
      <c r="F13" s="276">
        <v>1722</v>
      </c>
      <c r="G13" s="274">
        <v>1722</v>
      </c>
      <c r="H13" s="268">
        <v>1722</v>
      </c>
      <c r="I13" s="268">
        <v>1722</v>
      </c>
    </row>
    <row r="14" spans="1:9" ht="47.25">
      <c r="A14" s="272">
        <f>'[2]отчет 2014 год'!A44</f>
        <v>4</v>
      </c>
      <c r="B14" s="273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8" t="str">
        <f>'[2]1972-п'!C11</f>
        <v>%</v>
      </c>
      <c r="D14" s="268">
        <v>0.1</v>
      </c>
      <c r="E14" s="268" t="s">
        <v>268</v>
      </c>
      <c r="F14" s="277">
        <v>94.15</v>
      </c>
      <c r="G14" s="278">
        <v>95.17</v>
      </c>
      <c r="H14" s="278">
        <v>95.4</v>
      </c>
      <c r="I14" s="278">
        <v>95.84</v>
      </c>
    </row>
    <row r="15" spans="1:9" ht="31.5">
      <c r="A15" s="272">
        <f>'[2]отчет 2014 год'!A47</f>
        <v>5</v>
      </c>
      <c r="B15" s="272" t="str">
        <f>'[2]отчет 2014 год'!B47</f>
        <v>Количество спортсменов в сборных командах Красноярского края</v>
      </c>
      <c r="C15" s="268" t="str">
        <f>'[2]1972-п'!C12</f>
        <v>чел.</v>
      </c>
      <c r="D15" s="268">
        <v>0.09</v>
      </c>
      <c r="E15" s="268" t="s">
        <v>148</v>
      </c>
      <c r="F15" s="276">
        <v>58</v>
      </c>
      <c r="G15" s="274">
        <v>58</v>
      </c>
      <c r="H15" s="274">
        <v>58</v>
      </c>
      <c r="I15" s="274">
        <v>58</v>
      </c>
    </row>
    <row r="16" spans="1:9" ht="15.75">
      <c r="A16" s="471" t="s">
        <v>124</v>
      </c>
      <c r="B16" s="471"/>
      <c r="C16" s="471"/>
      <c r="D16" s="471"/>
      <c r="E16" s="471"/>
      <c r="F16" s="471"/>
      <c r="G16" s="471"/>
      <c r="H16" s="235"/>
      <c r="I16" s="235"/>
    </row>
    <row r="17" spans="1:9" s="8" customFormat="1" ht="42" customHeight="1">
      <c r="A17" s="268" t="s">
        <v>173</v>
      </c>
      <c r="B17" s="267" t="str">
        <f>'[2]1972-п'!B15</f>
        <v>Единовременная пропускная способность спортивных сооружений</v>
      </c>
      <c r="C17" s="268" t="s">
        <v>87</v>
      </c>
      <c r="D17" s="268">
        <v>0.09</v>
      </c>
      <c r="E17" s="268" t="s">
        <v>268</v>
      </c>
      <c r="F17" s="279">
        <v>2430</v>
      </c>
      <c r="G17" s="276">
        <v>2430</v>
      </c>
      <c r="H17" s="276">
        <v>2430</v>
      </c>
      <c r="I17" s="276">
        <v>2430</v>
      </c>
    </row>
    <row r="18" spans="1:9" ht="63">
      <c r="A18" s="280" t="s">
        <v>174</v>
      </c>
      <c r="B18" s="267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8" t="str">
        <f>'[2]1972-п'!C16</f>
        <v>%</v>
      </c>
      <c r="D18" s="268">
        <v>0.09</v>
      </c>
      <c r="E18" s="268" t="s">
        <v>148</v>
      </c>
      <c r="F18" s="281">
        <v>4.9000000000000004</v>
      </c>
      <c r="G18" s="281">
        <v>4.9000000000000004</v>
      </c>
      <c r="H18" s="281">
        <v>4.9000000000000004</v>
      </c>
      <c r="I18" s="281">
        <v>4.9000000000000004</v>
      </c>
    </row>
    <row r="19" spans="1:9" s="8" customFormat="1" ht="63">
      <c r="A19" s="280" t="s">
        <v>175</v>
      </c>
      <c r="B19" s="267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8" t="str">
        <f>'[2]1972-п'!C17</f>
        <v>чел.</v>
      </c>
      <c r="D19" s="268">
        <v>0.09</v>
      </c>
      <c r="E19" s="268" t="s">
        <v>148</v>
      </c>
      <c r="F19" s="282">
        <v>4500</v>
      </c>
      <c r="G19" s="282">
        <v>4500</v>
      </c>
      <c r="H19" s="282">
        <v>4500</v>
      </c>
      <c r="I19" s="282">
        <v>4500</v>
      </c>
    </row>
    <row r="20" spans="1:9" s="8" customFormat="1" ht="31.5">
      <c r="A20" s="268" t="s">
        <v>6</v>
      </c>
      <c r="B20" s="267" t="str">
        <f>'[2]1972-п'!B18</f>
        <v>Численность населения систематически занимающихся физкультурой и спортом</v>
      </c>
      <c r="C20" s="268" t="str">
        <f>'[2]1972-п'!C18</f>
        <v>чел.</v>
      </c>
      <c r="D20" s="268">
        <v>0.09</v>
      </c>
      <c r="E20" s="268" t="s">
        <v>148</v>
      </c>
      <c r="F20" s="282">
        <v>16818</v>
      </c>
      <c r="G20" s="282">
        <v>17536</v>
      </c>
      <c r="H20" s="285">
        <v>18253</v>
      </c>
      <c r="I20" s="274">
        <v>19259</v>
      </c>
    </row>
    <row r="21" spans="1:9" s="8" customFormat="1" ht="15.75">
      <c r="A21" s="466" t="s">
        <v>136</v>
      </c>
      <c r="B21" s="467"/>
      <c r="C21" s="467"/>
      <c r="D21" s="467"/>
      <c r="E21" s="467"/>
      <c r="F21" s="467"/>
      <c r="G21" s="468"/>
      <c r="H21" s="286"/>
      <c r="I21" s="286"/>
    </row>
    <row r="22" spans="1:9" ht="78.75">
      <c r="A22" s="267" t="s">
        <v>176</v>
      </c>
      <c r="B22" s="267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8" t="str">
        <f>'[2]1972-п'!C21</f>
        <v>%</v>
      </c>
      <c r="D22" s="268">
        <v>0.09</v>
      </c>
      <c r="E22" s="268"/>
      <c r="F22" s="283">
        <v>2.66</v>
      </c>
      <c r="G22" s="283">
        <v>2.66</v>
      </c>
      <c r="H22" s="258">
        <v>2.66</v>
      </c>
      <c r="I22" s="258">
        <v>2.66</v>
      </c>
    </row>
    <row r="23" spans="1:9" ht="31.5">
      <c r="A23" s="267" t="s">
        <v>177</v>
      </c>
      <c r="B23" s="267" t="str">
        <f>'[2]1972-п'!B22</f>
        <v>Количество специалистов, обучающихся на курсах повышения квалификации и семинарах</v>
      </c>
      <c r="C23" s="268" t="str">
        <f>'[2]1972-п'!C22</f>
        <v>чел.</v>
      </c>
      <c r="D23" s="268">
        <v>0.09</v>
      </c>
      <c r="E23" s="268"/>
      <c r="F23" s="284">
        <v>7</v>
      </c>
      <c r="G23" s="284">
        <v>7</v>
      </c>
      <c r="H23" s="284">
        <v>7</v>
      </c>
      <c r="I23" s="284">
        <v>7</v>
      </c>
    </row>
    <row r="24" spans="1:9" ht="15.75">
      <c r="A24" s="242"/>
      <c r="B24" s="242"/>
      <c r="C24" s="242"/>
      <c r="E24" s="242"/>
      <c r="F24" s="242"/>
      <c r="G24" s="242"/>
      <c r="H24" s="207"/>
      <c r="I24" s="207"/>
    </row>
    <row r="25" spans="1:9" s="8" customFormat="1" ht="15.75">
      <c r="A25" s="242"/>
      <c r="B25" s="198" t="s">
        <v>195</v>
      </c>
      <c r="C25" s="242"/>
      <c r="D25" s="242"/>
      <c r="E25" s="242"/>
      <c r="F25" s="242"/>
      <c r="G25" s="242"/>
      <c r="H25" s="207"/>
      <c r="I25" s="207"/>
    </row>
    <row r="26" spans="1:9" ht="15.75">
      <c r="A26" s="4"/>
      <c r="B26" s="4" t="s">
        <v>197</v>
      </c>
      <c r="C26" s="4"/>
      <c r="D26" s="4"/>
      <c r="E26" s="4"/>
      <c r="F26" s="469" t="s">
        <v>196</v>
      </c>
      <c r="G26" s="469"/>
      <c r="H26" s="207"/>
      <c r="I26" s="207"/>
    </row>
    <row r="27" spans="1:9" ht="1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>
      <c r="A28" s="196"/>
      <c r="B28" s="2"/>
      <c r="C28" s="2"/>
      <c r="D28" s="287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>
      <c r="H29" s="205"/>
      <c r="I29" s="205"/>
    </row>
    <row r="30" spans="1:9" s="8" customFormat="1" ht="1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>
      <c r="H31" s="205"/>
      <c r="I31" s="205"/>
    </row>
    <row r="32" spans="1:9" ht="12">
      <c r="H32" s="205"/>
      <c r="I32" s="205"/>
    </row>
    <row r="33" spans="1:7" ht="12"/>
    <row r="34" spans="1:7" ht="12"/>
    <row r="35" spans="1:7" ht="18.75">
      <c r="A35" s="197"/>
      <c r="B35" s="5"/>
      <c r="C35" s="5"/>
      <c r="D35" s="5"/>
      <c r="E35" s="5"/>
      <c r="F35" s="206"/>
    </row>
    <row r="36" spans="1:7" ht="42" customHeight="1">
      <c r="A36" s="470"/>
      <c r="B36" s="470"/>
      <c r="C36" s="470"/>
      <c r="D36" s="470"/>
      <c r="E36" s="261"/>
      <c r="F36" s="470"/>
      <c r="G36" s="470"/>
    </row>
    <row r="37" spans="1:7" ht="42" customHeight="1">
      <c r="A37" s="198"/>
      <c r="B37" s="4"/>
      <c r="C37" s="4"/>
      <c r="D37" s="4"/>
      <c r="E37" s="4"/>
      <c r="F37" s="207"/>
      <c r="G37" s="207"/>
    </row>
    <row r="38" spans="1:7" ht="42" customHeight="1">
      <c r="A38" s="198"/>
    </row>
    <row r="44" spans="1:7" customFormat="1" ht="42" customHeight="1">
      <c r="A44" s="196"/>
      <c r="B44" s="2"/>
      <c r="C44" s="2"/>
      <c r="D44" s="2"/>
      <c r="E44" s="2"/>
      <c r="F44" s="205"/>
      <c r="G44" s="205"/>
    </row>
    <row r="45" spans="1:7" s="4" customFormat="1" ht="42" customHeight="1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/>
  <cols>
    <col min="1" max="1" width="5.42578125" style="7" customWidth="1"/>
    <col min="2" max="2" width="48.140625" style="7" customWidth="1"/>
    <col min="3" max="3" width="16.28515625" style="289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6"/>
      <c r="B1" s="266"/>
      <c r="C1" s="288"/>
      <c r="D1" s="4"/>
      <c r="E1" s="4"/>
      <c r="F1" s="4" t="s">
        <v>201</v>
      </c>
      <c r="H1" s="4"/>
    </row>
    <row r="2" spans="1:9" ht="15.75">
      <c r="A2" s="236"/>
      <c r="B2" s="266"/>
      <c r="C2" s="288"/>
      <c r="D2" s="4"/>
      <c r="E2" s="4"/>
      <c r="F2" s="474" t="s">
        <v>273</v>
      </c>
      <c r="G2" s="474"/>
      <c r="H2" s="474"/>
      <c r="I2" s="474"/>
    </row>
    <row r="3" spans="1:9" ht="52.5" customHeight="1">
      <c r="A3" s="236"/>
      <c r="B3" s="266"/>
      <c r="C3" s="288"/>
      <c r="D3" s="4"/>
      <c r="E3" s="4"/>
      <c r="F3" s="474" t="s">
        <v>275</v>
      </c>
      <c r="G3" s="474"/>
      <c r="H3" s="474"/>
      <c r="I3" s="4"/>
    </row>
    <row r="4" spans="1:9" ht="15.75">
      <c r="A4" s="236"/>
      <c r="B4" s="266"/>
      <c r="C4" s="288"/>
      <c r="D4" s="4"/>
      <c r="E4" s="4"/>
      <c r="F4" s="266"/>
      <c r="G4" s="269"/>
      <c r="H4" s="269"/>
    </row>
    <row r="5" spans="1:9" ht="15.75">
      <c r="A5" s="477" t="s">
        <v>240</v>
      </c>
      <c r="B5" s="477"/>
      <c r="C5" s="477"/>
      <c r="D5" s="477"/>
      <c r="E5" s="477"/>
      <c r="F5" s="477"/>
      <c r="G5" s="477"/>
      <c r="H5" s="477"/>
    </row>
    <row r="6" spans="1:9" ht="15.75">
      <c r="A6" s="469" t="s">
        <v>241</v>
      </c>
      <c r="B6" s="469"/>
      <c r="C6" s="469"/>
      <c r="D6" s="469"/>
      <c r="E6" s="469"/>
      <c r="F6" s="469"/>
      <c r="G6" s="469"/>
      <c r="H6" s="469"/>
    </row>
    <row r="7" spans="1:9" ht="15.75">
      <c r="A7" s="236"/>
      <c r="B7" s="236"/>
      <c r="C7" s="288"/>
      <c r="D7" s="236"/>
      <c r="E7" s="236"/>
      <c r="F7" s="236"/>
      <c r="G7" s="236"/>
      <c r="H7" s="236"/>
    </row>
    <row r="8" spans="1:9" ht="15.75">
      <c r="A8" s="236"/>
      <c r="B8" s="236"/>
      <c r="C8" s="288"/>
      <c r="D8" s="236"/>
      <c r="E8" s="236"/>
      <c r="F8" s="236"/>
      <c r="G8" s="236"/>
      <c r="H8" s="236"/>
    </row>
    <row r="9" spans="1:9" s="236" customFormat="1" ht="15.75">
      <c r="A9" s="473" t="s">
        <v>1</v>
      </c>
      <c r="B9" s="473" t="s">
        <v>27</v>
      </c>
      <c r="C9" s="473" t="s">
        <v>28</v>
      </c>
      <c r="D9" s="473" t="s">
        <v>242</v>
      </c>
      <c r="E9" s="473"/>
      <c r="F9" s="473" t="s">
        <v>243</v>
      </c>
      <c r="G9" s="473" t="s">
        <v>244</v>
      </c>
      <c r="H9" s="473" t="s">
        <v>245</v>
      </c>
    </row>
    <row r="10" spans="1:9" s="236" customFormat="1" ht="31.5">
      <c r="A10" s="473"/>
      <c r="B10" s="473"/>
      <c r="C10" s="473"/>
      <c r="D10" s="268" t="s">
        <v>29</v>
      </c>
      <c r="E10" s="268" t="s">
        <v>30</v>
      </c>
      <c r="F10" s="473"/>
      <c r="G10" s="473"/>
      <c r="H10" s="473"/>
    </row>
    <row r="11" spans="1:9" s="236" customFormat="1" ht="31.5">
      <c r="A11" s="237"/>
      <c r="B11" s="290" t="s">
        <v>203</v>
      </c>
      <c r="C11" s="291"/>
      <c r="D11" s="13"/>
      <c r="E11" s="13"/>
      <c r="F11" s="13"/>
      <c r="G11" s="292"/>
      <c r="H11" s="237"/>
    </row>
    <row r="12" spans="1:9" s="236" customFormat="1" ht="15.75">
      <c r="A12" s="237"/>
      <c r="B12" s="293" t="s">
        <v>204</v>
      </c>
      <c r="C12" s="291"/>
      <c r="D12" s="13"/>
      <c r="E12" s="13"/>
      <c r="F12" s="13"/>
      <c r="G12" s="292"/>
      <c r="H12" s="292"/>
    </row>
    <row r="13" spans="1:9" s="236" customFormat="1" ht="15.75">
      <c r="A13" s="237"/>
      <c r="B13" s="476" t="s">
        <v>205</v>
      </c>
      <c r="C13" s="291" t="s">
        <v>114</v>
      </c>
      <c r="D13" s="13"/>
      <c r="E13" s="13"/>
      <c r="F13" s="13"/>
      <c r="G13" s="294"/>
      <c r="H13" s="237"/>
    </row>
    <row r="14" spans="1:9" s="236" customFormat="1" ht="33" customHeight="1">
      <c r="A14" s="237"/>
      <c r="B14" s="476"/>
      <c r="C14" s="291" t="s">
        <v>116</v>
      </c>
      <c r="D14" s="13"/>
      <c r="E14" s="13"/>
      <c r="F14" s="13"/>
      <c r="G14" s="292"/>
      <c r="H14" s="237"/>
    </row>
    <row r="15" spans="1:9" s="236" customFormat="1" ht="47.25">
      <c r="A15" s="237"/>
      <c r="B15" s="235" t="s">
        <v>235</v>
      </c>
      <c r="C15" s="291" t="s">
        <v>116</v>
      </c>
      <c r="D15" s="13"/>
      <c r="E15" s="13"/>
      <c r="F15" s="13"/>
      <c r="G15" s="292"/>
      <c r="H15" s="237"/>
    </row>
    <row r="16" spans="1:9" s="236" customFormat="1" ht="47.25">
      <c r="A16" s="237"/>
      <c r="B16" s="296" t="s">
        <v>206</v>
      </c>
      <c r="C16" s="291" t="s">
        <v>114</v>
      </c>
      <c r="D16" s="13"/>
      <c r="E16" s="13"/>
      <c r="F16" s="13"/>
      <c r="G16" s="294"/>
      <c r="H16" s="237"/>
    </row>
    <row r="17" spans="1:8" s="236" customFormat="1" ht="47.25">
      <c r="A17" s="237"/>
      <c r="B17" s="296" t="s">
        <v>207</v>
      </c>
      <c r="C17" s="291" t="s">
        <v>114</v>
      </c>
      <c r="D17" s="13"/>
      <c r="E17" s="13"/>
      <c r="F17" s="13"/>
      <c r="G17" s="292"/>
      <c r="H17" s="237"/>
    </row>
    <row r="18" spans="1:8" s="236" customFormat="1" ht="15.75">
      <c r="A18" s="237"/>
      <c r="B18" s="475" t="s">
        <v>208</v>
      </c>
      <c r="C18" s="291" t="s">
        <v>114</v>
      </c>
      <c r="D18" s="13"/>
      <c r="E18" s="13"/>
      <c r="F18" s="13"/>
      <c r="G18" s="292"/>
      <c r="H18" s="237"/>
    </row>
    <row r="19" spans="1:8" s="236" customFormat="1" ht="15.75">
      <c r="A19" s="237"/>
      <c r="B19" s="475"/>
      <c r="C19" s="291" t="s">
        <v>116</v>
      </c>
      <c r="D19" s="13"/>
      <c r="E19" s="13"/>
      <c r="F19" s="13"/>
      <c r="G19" s="292"/>
      <c r="H19" s="237"/>
    </row>
    <row r="20" spans="1:8" s="236" customFormat="1" ht="47.25">
      <c r="A20" s="237"/>
      <c r="B20" s="295" t="s">
        <v>209</v>
      </c>
      <c r="C20" s="291" t="s">
        <v>114</v>
      </c>
      <c r="D20" s="13"/>
      <c r="E20" s="13"/>
      <c r="F20" s="13"/>
      <c r="G20" s="292"/>
      <c r="H20" s="237"/>
    </row>
    <row r="21" spans="1:8" s="236" customFormat="1" ht="47.25">
      <c r="A21" s="237"/>
      <c r="B21" s="296" t="s">
        <v>236</v>
      </c>
      <c r="C21" s="291" t="s">
        <v>116</v>
      </c>
      <c r="D21" s="13"/>
      <c r="E21" s="13"/>
      <c r="F21" s="13"/>
      <c r="G21" s="292"/>
      <c r="H21" s="237"/>
    </row>
    <row r="22" spans="1:8" s="236" customFormat="1" ht="15.75">
      <c r="A22" s="237"/>
      <c r="B22" s="475" t="s">
        <v>210</v>
      </c>
      <c r="C22" s="291" t="s">
        <v>114</v>
      </c>
      <c r="D22" s="234"/>
      <c r="E22" s="234"/>
      <c r="F22" s="234"/>
      <c r="G22" s="234"/>
      <c r="H22" s="234"/>
    </row>
    <row r="23" spans="1:8" s="236" customFormat="1" ht="30.75" customHeight="1">
      <c r="A23" s="237"/>
      <c r="B23" s="475"/>
      <c r="C23" s="291" t="s">
        <v>116</v>
      </c>
      <c r="D23" s="13"/>
      <c r="E23" s="13"/>
      <c r="F23" s="13"/>
      <c r="G23" s="292"/>
      <c r="H23" s="237"/>
    </row>
    <row r="24" spans="1:8" s="236" customFormat="1" ht="47.25">
      <c r="A24" s="237"/>
      <c r="B24" s="296" t="s">
        <v>211</v>
      </c>
      <c r="C24" s="291" t="s">
        <v>116</v>
      </c>
      <c r="D24" s="13"/>
      <c r="E24" s="13"/>
      <c r="F24" s="13"/>
      <c r="G24" s="294"/>
      <c r="H24" s="237"/>
    </row>
    <row r="25" spans="1:8" s="236" customFormat="1" ht="47.25">
      <c r="A25" s="237"/>
      <c r="B25" s="296" t="s">
        <v>212</v>
      </c>
      <c r="C25" s="291" t="s">
        <v>114</v>
      </c>
      <c r="D25" s="13"/>
      <c r="E25" s="13"/>
      <c r="F25" s="13"/>
      <c r="G25" s="294"/>
      <c r="H25" s="237"/>
    </row>
    <row r="26" spans="1:8" s="236" customFormat="1" ht="47.25">
      <c r="A26" s="237"/>
      <c r="B26" s="295" t="s">
        <v>213</v>
      </c>
      <c r="C26" s="297" t="s">
        <v>114</v>
      </c>
      <c r="D26" s="13"/>
      <c r="E26" s="13"/>
      <c r="F26" s="13"/>
      <c r="G26" s="294"/>
      <c r="H26" s="237"/>
    </row>
    <row r="27" spans="1:8" s="236" customFormat="1" ht="47.25">
      <c r="A27" s="237"/>
      <c r="B27" s="295" t="s">
        <v>214</v>
      </c>
      <c r="C27" s="297" t="s">
        <v>114</v>
      </c>
      <c r="D27" s="13"/>
      <c r="E27" s="13"/>
      <c r="F27" s="13"/>
      <c r="G27" s="292"/>
      <c r="H27" s="237"/>
    </row>
    <row r="28" spans="1:8" s="236" customFormat="1" ht="47.25">
      <c r="A28" s="237"/>
      <c r="B28" s="295" t="s">
        <v>234</v>
      </c>
      <c r="C28" s="297" t="s">
        <v>114</v>
      </c>
      <c r="D28" s="13"/>
      <c r="E28" s="13"/>
      <c r="F28" s="13"/>
      <c r="G28" s="292"/>
      <c r="H28" s="237"/>
    </row>
    <row r="29" spans="1:8" s="236" customFormat="1" ht="15.75">
      <c r="A29" s="237"/>
      <c r="B29" s="298" t="s">
        <v>215</v>
      </c>
      <c r="C29" s="297"/>
      <c r="D29" s="13"/>
      <c r="E29" s="13"/>
      <c r="F29" s="13"/>
      <c r="G29" s="292"/>
      <c r="H29" s="237"/>
    </row>
    <row r="30" spans="1:8" s="236" customFormat="1" ht="126">
      <c r="A30" s="237"/>
      <c r="B30" s="295" t="s">
        <v>216</v>
      </c>
      <c r="C30" s="297" t="s">
        <v>114</v>
      </c>
      <c r="D30" s="234"/>
      <c r="E30" s="234"/>
      <c r="F30" s="234"/>
      <c r="G30" s="234"/>
      <c r="H30" s="234"/>
    </row>
    <row r="31" spans="1:8" s="236" customFormat="1" ht="78.75">
      <c r="A31" s="237"/>
      <c r="B31" s="295" t="s">
        <v>217</v>
      </c>
      <c r="C31" s="297" t="s">
        <v>114</v>
      </c>
      <c r="D31" s="13"/>
      <c r="E31" s="13"/>
      <c r="F31" s="13"/>
      <c r="G31" s="294"/>
      <c r="H31" s="237"/>
    </row>
    <row r="32" spans="1:8" s="236" customFormat="1" ht="110.25">
      <c r="A32" s="237"/>
      <c r="B32" s="299" t="s">
        <v>218</v>
      </c>
      <c r="C32" s="297" t="s">
        <v>114</v>
      </c>
      <c r="D32" s="13"/>
      <c r="E32" s="13"/>
      <c r="F32" s="13"/>
      <c r="G32" s="294"/>
      <c r="H32" s="237"/>
    </row>
    <row r="33" spans="1:8" s="236" customFormat="1" ht="204.75">
      <c r="A33" s="237"/>
      <c r="B33" s="299" t="s">
        <v>232</v>
      </c>
      <c r="C33" s="297" t="s">
        <v>114</v>
      </c>
      <c r="D33" s="13"/>
      <c r="E33" s="13"/>
      <c r="F33" s="13"/>
      <c r="G33" s="294"/>
      <c r="H33" s="237"/>
    </row>
    <row r="34" spans="1:8" s="236" customFormat="1" ht="204.75">
      <c r="A34" s="237"/>
      <c r="B34" s="299" t="s">
        <v>233</v>
      </c>
      <c r="C34" s="297" t="s">
        <v>114</v>
      </c>
      <c r="D34" s="234"/>
      <c r="E34" s="234"/>
      <c r="F34" s="234"/>
      <c r="G34" s="234"/>
      <c r="H34" s="234"/>
    </row>
    <row r="35" spans="1:8" s="236" customFormat="1" ht="31.5">
      <c r="A35" s="237"/>
      <c r="B35" s="300" t="s">
        <v>219</v>
      </c>
      <c r="C35" s="291"/>
      <c r="D35" s="13"/>
      <c r="E35" s="13"/>
      <c r="F35" s="13"/>
      <c r="G35" s="237"/>
      <c r="H35" s="237"/>
    </row>
    <row r="36" spans="1:8" s="236" customFormat="1" ht="47.25">
      <c r="A36" s="237"/>
      <c r="B36" s="295" t="s">
        <v>220</v>
      </c>
      <c r="C36" s="297" t="s">
        <v>114</v>
      </c>
      <c r="D36" s="237"/>
      <c r="E36" s="237"/>
      <c r="F36" s="237"/>
      <c r="G36" s="237"/>
      <c r="H36" s="237"/>
    </row>
    <row r="37" spans="1:8" s="236" customFormat="1" ht="47.25">
      <c r="A37" s="237"/>
      <c r="B37" s="235" t="s">
        <v>221</v>
      </c>
      <c r="C37" s="297" t="s">
        <v>116</v>
      </c>
      <c r="D37" s="237"/>
      <c r="E37" s="237"/>
      <c r="F37" s="237"/>
      <c r="G37" s="237"/>
      <c r="H37" s="237"/>
    </row>
    <row r="38" spans="1:8" s="236" customFormat="1" ht="15.75">
      <c r="A38" s="237"/>
      <c r="B38" s="475" t="s">
        <v>222</v>
      </c>
      <c r="C38" s="297" t="s">
        <v>114</v>
      </c>
      <c r="D38" s="237"/>
      <c r="E38" s="237"/>
      <c r="F38" s="237"/>
      <c r="G38" s="237"/>
      <c r="H38" s="237"/>
    </row>
    <row r="39" spans="1:8" s="236" customFormat="1" ht="15.75">
      <c r="A39" s="237"/>
      <c r="B39" s="475"/>
      <c r="C39" s="297" t="s">
        <v>116</v>
      </c>
      <c r="D39" s="237"/>
      <c r="E39" s="237"/>
      <c r="F39" s="237"/>
      <c r="G39" s="237"/>
      <c r="H39" s="237"/>
    </row>
    <row r="40" spans="1:8" s="236" customFormat="1" ht="15.75">
      <c r="A40" s="237"/>
      <c r="B40" s="475" t="s">
        <v>223</v>
      </c>
      <c r="C40" s="297" t="s">
        <v>114</v>
      </c>
      <c r="D40" s="237"/>
      <c r="E40" s="237"/>
      <c r="F40" s="237"/>
      <c r="G40" s="237"/>
      <c r="H40" s="237"/>
    </row>
    <row r="41" spans="1:8" s="236" customFormat="1" ht="15.75">
      <c r="A41" s="237"/>
      <c r="B41" s="475"/>
      <c r="C41" s="297" t="s">
        <v>116</v>
      </c>
      <c r="D41" s="237"/>
      <c r="E41" s="237"/>
      <c r="F41" s="237"/>
      <c r="G41" s="237"/>
      <c r="H41" s="237"/>
    </row>
    <row r="42" spans="1:8" s="236" customFormat="1" ht="15.75">
      <c r="A42" s="237"/>
      <c r="B42" s="475" t="s">
        <v>224</v>
      </c>
      <c r="C42" s="297" t="s">
        <v>114</v>
      </c>
      <c r="D42" s="237"/>
      <c r="E42" s="237"/>
      <c r="F42" s="237"/>
      <c r="G42" s="237"/>
      <c r="H42" s="237"/>
    </row>
    <row r="43" spans="1:8" s="236" customFormat="1" ht="15.75">
      <c r="A43" s="237"/>
      <c r="B43" s="475"/>
      <c r="C43" s="297" t="s">
        <v>116</v>
      </c>
      <c r="D43" s="237"/>
      <c r="E43" s="237"/>
      <c r="F43" s="237"/>
      <c r="G43" s="237"/>
      <c r="H43" s="237"/>
    </row>
    <row r="44" spans="1:8" s="236" customFormat="1" ht="15.75">
      <c r="A44" s="237"/>
      <c r="B44" s="475" t="s">
        <v>225</v>
      </c>
      <c r="C44" s="297" t="s">
        <v>114</v>
      </c>
      <c r="D44" s="237"/>
      <c r="E44" s="237"/>
      <c r="F44" s="237"/>
      <c r="G44" s="237"/>
      <c r="H44" s="237"/>
    </row>
    <row r="45" spans="1:8" s="236" customFormat="1" ht="15.75">
      <c r="A45" s="237"/>
      <c r="B45" s="475"/>
      <c r="C45" s="297" t="s">
        <v>116</v>
      </c>
      <c r="D45" s="237"/>
      <c r="E45" s="237"/>
      <c r="F45" s="237"/>
      <c r="G45" s="237"/>
      <c r="H45" s="237"/>
    </row>
    <row r="46" spans="1:8" s="236" customFormat="1" ht="78.75">
      <c r="A46" s="237"/>
      <c r="B46" s="295" t="s">
        <v>226</v>
      </c>
      <c r="C46" s="297" t="s">
        <v>114</v>
      </c>
      <c r="D46" s="237"/>
      <c r="E46" s="237"/>
      <c r="F46" s="237"/>
      <c r="G46" s="237"/>
      <c r="H46" s="237"/>
    </row>
    <row r="47" spans="1:8" s="236" customFormat="1" ht="110.25">
      <c r="A47" s="237"/>
      <c r="B47" s="295" t="s">
        <v>227</v>
      </c>
      <c r="C47" s="297" t="s">
        <v>114</v>
      </c>
      <c r="D47" s="237"/>
      <c r="E47" s="237"/>
      <c r="F47" s="237"/>
      <c r="G47" s="237"/>
      <c r="H47" s="237"/>
    </row>
    <row r="48" spans="1:8" s="236" customFormat="1" ht="15.75">
      <c r="A48" s="237"/>
      <c r="B48" s="475" t="s">
        <v>230</v>
      </c>
      <c r="C48" s="297" t="s">
        <v>228</v>
      </c>
      <c r="D48" s="237"/>
      <c r="E48" s="237"/>
      <c r="F48" s="237"/>
      <c r="G48" s="237"/>
      <c r="H48" s="237"/>
    </row>
    <row r="49" spans="1:8" s="236" customFormat="1" ht="15.75">
      <c r="A49" s="237"/>
      <c r="B49" s="475"/>
      <c r="C49" s="297" t="s">
        <v>116</v>
      </c>
      <c r="D49" s="237"/>
      <c r="E49" s="237"/>
      <c r="F49" s="237"/>
      <c r="G49" s="237"/>
      <c r="H49" s="237"/>
    </row>
    <row r="50" spans="1:8" s="236" customFormat="1" ht="47.25">
      <c r="A50" s="237"/>
      <c r="B50" s="295" t="s">
        <v>237</v>
      </c>
      <c r="C50" s="297" t="s">
        <v>116</v>
      </c>
      <c r="D50" s="237"/>
      <c r="E50" s="237"/>
      <c r="F50" s="237"/>
      <c r="G50" s="237"/>
      <c r="H50" s="237"/>
    </row>
    <row r="51" spans="1:8" s="236" customFormat="1" ht="110.25">
      <c r="A51" s="237"/>
      <c r="B51" s="295" t="s">
        <v>231</v>
      </c>
      <c r="C51" s="297" t="s">
        <v>114</v>
      </c>
      <c r="D51" s="237"/>
      <c r="E51" s="237"/>
      <c r="F51" s="237"/>
      <c r="G51" s="237"/>
      <c r="H51" s="237"/>
    </row>
    <row r="52" spans="1:8" s="236" customFormat="1" ht="15.75">
      <c r="C52" s="288"/>
    </row>
    <row r="53" spans="1:8" s="236" customFormat="1" ht="15.75">
      <c r="C53" s="288"/>
    </row>
    <row r="54" spans="1:8" s="236" customFormat="1" ht="15.75">
      <c r="B54" s="198" t="s">
        <v>195</v>
      </c>
      <c r="C54" s="242"/>
      <c r="D54" s="242"/>
      <c r="E54" s="242"/>
      <c r="F54" s="242"/>
      <c r="G54" s="242"/>
      <c r="H54" s="242"/>
    </row>
    <row r="55" spans="1:8" ht="15.75">
      <c r="B55" s="4" t="s">
        <v>197</v>
      </c>
      <c r="C55" s="242"/>
      <c r="D55" s="4"/>
      <c r="E55" s="4"/>
      <c r="F55" s="4"/>
      <c r="G55" s="469" t="s">
        <v>196</v>
      </c>
      <c r="H55" s="469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233"/>
      <c r="C1" s="236"/>
      <c r="D1" s="6" t="s">
        <v>246</v>
      </c>
      <c r="F1" s="239"/>
    </row>
    <row r="2" spans="1:6" ht="15.75">
      <c r="A2" s="236"/>
      <c r="B2" s="266"/>
      <c r="C2" s="236"/>
      <c r="D2" s="474" t="s">
        <v>273</v>
      </c>
      <c r="E2" s="474"/>
      <c r="F2" s="474"/>
    </row>
    <row r="3" spans="1:6" ht="51.75" customHeight="1">
      <c r="A3" s="236"/>
      <c r="B3" s="266"/>
      <c r="C3" s="236"/>
      <c r="D3" s="474" t="s">
        <v>275</v>
      </c>
      <c r="E3" s="474"/>
      <c r="F3" s="474"/>
    </row>
    <row r="4" spans="1:6" ht="18.75">
      <c r="A4" s="236"/>
      <c r="B4" s="266"/>
      <c r="C4" s="236"/>
      <c r="D4" s="4"/>
      <c r="E4" s="269"/>
      <c r="F4" s="239"/>
    </row>
    <row r="5" spans="1:6" ht="18.75">
      <c r="A5" s="477" t="s">
        <v>240</v>
      </c>
      <c r="B5" s="477"/>
      <c r="C5" s="477"/>
      <c r="D5" s="477"/>
      <c r="E5" s="477"/>
      <c r="F5" s="240"/>
    </row>
    <row r="6" spans="1:6" ht="38.25" customHeight="1">
      <c r="A6" s="469" t="s">
        <v>247</v>
      </c>
      <c r="B6" s="469"/>
      <c r="C6" s="469"/>
      <c r="D6" s="469"/>
      <c r="E6" s="469"/>
      <c r="F6" s="469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268" t="s">
        <v>1</v>
      </c>
      <c r="B9" s="268" t="s">
        <v>248</v>
      </c>
      <c r="C9" s="268" t="s">
        <v>249</v>
      </c>
      <c r="D9" s="268" t="s">
        <v>250</v>
      </c>
      <c r="E9" s="473" t="s">
        <v>251</v>
      </c>
      <c r="F9" s="473"/>
    </row>
    <row r="10" spans="1:6" ht="15.75">
      <c r="A10" s="237"/>
      <c r="B10" s="237"/>
      <c r="C10" s="237"/>
      <c r="D10" s="237"/>
      <c r="E10" s="473"/>
      <c r="F10" s="473"/>
    </row>
    <row r="11" spans="1:6" ht="15.75">
      <c r="A11" s="237"/>
      <c r="B11" s="237"/>
      <c r="C11" s="237"/>
      <c r="D11" s="237"/>
      <c r="E11" s="473"/>
      <c r="F11" s="473"/>
    </row>
    <row r="12" spans="1:6" ht="15.75">
      <c r="A12" s="237"/>
      <c r="B12" s="237"/>
      <c r="C12" s="237"/>
      <c r="D12" s="237"/>
      <c r="E12" s="473"/>
      <c r="F12" s="473"/>
    </row>
    <row r="13" spans="1:6" ht="15.75">
      <c r="A13" s="237"/>
      <c r="B13" s="237"/>
      <c r="C13" s="237"/>
      <c r="D13" s="237"/>
      <c r="E13" s="473"/>
      <c r="F13" s="473"/>
    </row>
    <row r="14" spans="1:6" ht="15.75">
      <c r="A14" s="237"/>
      <c r="B14" s="237"/>
      <c r="C14" s="237"/>
      <c r="D14" s="237"/>
      <c r="E14" s="473"/>
      <c r="F14" s="473"/>
    </row>
    <row r="15" spans="1:6" ht="15.75">
      <c r="A15" s="237"/>
      <c r="B15" s="237"/>
      <c r="C15" s="237"/>
      <c r="D15" s="237"/>
      <c r="E15" s="473"/>
      <c r="F15" s="473"/>
    </row>
    <row r="16" spans="1:6" ht="15.75">
      <c r="A16" s="237"/>
      <c r="B16" s="237"/>
      <c r="C16" s="237"/>
      <c r="D16" s="237"/>
      <c r="E16" s="473"/>
      <c r="F16" s="473"/>
    </row>
    <row r="17" spans="1:6" ht="18.75">
      <c r="A17" s="238"/>
      <c r="B17" s="238"/>
      <c r="C17" s="238"/>
      <c r="D17" s="238"/>
      <c r="E17" s="238"/>
    </row>
    <row r="18" spans="1:6" ht="18.75">
      <c r="A18" s="238"/>
      <c r="B18" s="198" t="s">
        <v>195</v>
      </c>
      <c r="C18" s="242"/>
      <c r="D18" s="242"/>
      <c r="E18" s="242"/>
      <c r="F18" s="242"/>
    </row>
    <row r="19" spans="1:6" ht="15.75">
      <c r="B19" s="4" t="s">
        <v>197</v>
      </c>
      <c r="C19" s="4"/>
      <c r="D19" s="469" t="s">
        <v>196</v>
      </c>
      <c r="E19" s="469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M47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41" sqref="D41"/>
    </sheetView>
  </sheetViews>
  <sheetFormatPr defaultColWidth="9.140625" defaultRowHeight="42" customHeight="1" outlineLevelRow="1"/>
  <cols>
    <col min="1" max="1" width="4.7109375" style="1" customWidth="1"/>
    <col min="2" max="2" width="64" style="2" customWidth="1"/>
    <col min="3" max="3" width="6.7109375" style="2" customWidth="1"/>
    <col min="4" max="4" width="7" style="2" customWidth="1"/>
    <col min="5" max="5" width="12.7109375" style="2" customWidth="1"/>
    <col min="6" max="6" width="7.7109375" style="205" customWidth="1"/>
    <col min="7" max="7" width="10.7109375" style="205" customWidth="1"/>
    <col min="8" max="8" width="8.42578125" style="2" customWidth="1"/>
    <col min="9" max="10" width="10.7109375" style="2" customWidth="1"/>
    <col min="11" max="11" width="9.140625" style="2"/>
    <col min="12" max="12" width="11.28515625" style="2" bestFit="1" customWidth="1"/>
    <col min="13" max="16384" width="9.140625" style="2"/>
  </cols>
  <sheetData>
    <row r="1" spans="1:13" ht="15.75" hidden="1" customHeight="1">
      <c r="A1" s="242"/>
      <c r="B1" s="4"/>
      <c r="C1" s="4"/>
      <c r="D1" s="4"/>
      <c r="E1" s="4"/>
      <c r="F1" s="474" t="s">
        <v>314</v>
      </c>
      <c r="G1" s="474"/>
      <c r="H1" s="474"/>
      <c r="I1" s="474"/>
    </row>
    <row r="2" spans="1:13" ht="15.75" hidden="1" customHeight="1">
      <c r="A2" s="242"/>
      <c r="B2" s="4"/>
      <c r="C2" s="4"/>
      <c r="D2" s="4"/>
      <c r="E2" s="4"/>
      <c r="F2" s="474" t="s">
        <v>273</v>
      </c>
      <c r="G2" s="474"/>
      <c r="H2" s="474"/>
      <c r="I2" s="474"/>
    </row>
    <row r="3" spans="1:13" ht="49.5" hidden="1" customHeight="1">
      <c r="A3" s="242"/>
      <c r="B3" s="4"/>
      <c r="C3" s="4"/>
      <c r="D3" s="4"/>
      <c r="E3" s="4"/>
      <c r="F3" s="474" t="s">
        <v>315</v>
      </c>
      <c r="G3" s="474"/>
      <c r="H3" s="474"/>
      <c r="I3" s="474"/>
    </row>
    <row r="4" spans="1:13" ht="15.75" hidden="1">
      <c r="A4" s="242"/>
      <c r="B4" s="4"/>
      <c r="C4" s="4"/>
      <c r="D4" s="4"/>
      <c r="E4" s="4"/>
      <c r="F4" s="4"/>
      <c r="G4" s="354"/>
      <c r="H4" s="354"/>
      <c r="I4" s="354"/>
      <c r="J4" s="354"/>
    </row>
    <row r="5" spans="1:13" ht="15.75" hidden="1">
      <c r="A5" s="469" t="s">
        <v>0</v>
      </c>
      <c r="B5" s="469"/>
      <c r="C5" s="469"/>
      <c r="D5" s="469"/>
      <c r="E5" s="469"/>
      <c r="F5" s="469"/>
      <c r="G5" s="469"/>
    </row>
    <row r="6" spans="1:13" ht="15.75">
      <c r="A6" s="469" t="s">
        <v>353</v>
      </c>
      <c r="B6" s="469"/>
      <c r="C6" s="469"/>
      <c r="D6" s="469"/>
      <c r="E6" s="469"/>
      <c r="F6" s="469"/>
      <c r="G6" s="469"/>
    </row>
    <row r="7" spans="1:13" ht="15.75">
      <c r="A7" s="242"/>
      <c r="B7" s="4"/>
      <c r="C7" s="4"/>
      <c r="D7" s="4"/>
      <c r="E7" s="4"/>
      <c r="F7" s="207"/>
      <c r="G7" s="207"/>
    </row>
    <row r="8" spans="1:13" s="1" customFormat="1" ht="42" customHeight="1">
      <c r="A8" s="473" t="s">
        <v>1</v>
      </c>
      <c r="B8" s="473" t="s">
        <v>2</v>
      </c>
      <c r="C8" s="473" t="s">
        <v>3</v>
      </c>
      <c r="D8" s="473" t="s">
        <v>239</v>
      </c>
      <c r="E8" s="473" t="s">
        <v>146</v>
      </c>
      <c r="F8" s="473" t="s">
        <v>269</v>
      </c>
      <c r="G8" s="473"/>
      <c r="H8" s="473"/>
      <c r="I8" s="473"/>
      <c r="J8" s="473"/>
    </row>
    <row r="9" spans="1:13" s="1" customFormat="1" ht="42" customHeight="1">
      <c r="A9" s="473"/>
      <c r="B9" s="473"/>
      <c r="C9" s="473"/>
      <c r="D9" s="473"/>
      <c r="E9" s="473"/>
      <c r="F9" s="258">
        <v>2016</v>
      </c>
      <c r="G9" s="258">
        <v>2017</v>
      </c>
      <c r="H9" s="258">
        <v>2018</v>
      </c>
      <c r="I9" s="258">
        <v>2019</v>
      </c>
      <c r="J9" s="258">
        <v>2020</v>
      </c>
    </row>
    <row r="10" spans="1:13" ht="42" customHeight="1">
      <c r="A10" s="466" t="s">
        <v>106</v>
      </c>
      <c r="B10" s="467"/>
      <c r="C10" s="467"/>
      <c r="D10" s="467"/>
      <c r="E10" s="467"/>
      <c r="F10" s="467"/>
      <c r="G10" s="467"/>
      <c r="H10" s="467"/>
      <c r="I10" s="468"/>
    </row>
    <row r="11" spans="1:13" ht="42" customHeight="1">
      <c r="A11" s="258">
        <f>'[3]отчет 2014 год'!A37</f>
        <v>1</v>
      </c>
      <c r="B11" s="273" t="str">
        <f>'[3]отчет 2014 год'!B37</f>
        <v>Количество спортивных сооружений в городе</v>
      </c>
      <c r="C11" s="353" t="str">
        <f>'[3]1972-п'!C8</f>
        <v>шт.</v>
      </c>
      <c r="D11" s="353" t="s">
        <v>350</v>
      </c>
      <c r="E11" s="353" t="s">
        <v>148</v>
      </c>
      <c r="F11" s="274">
        <v>89</v>
      </c>
      <c r="G11" s="274">
        <v>93</v>
      </c>
      <c r="H11" s="274">
        <v>93</v>
      </c>
      <c r="I11" s="274">
        <v>93</v>
      </c>
      <c r="J11" s="274">
        <v>93</v>
      </c>
    </row>
    <row r="12" spans="1:13" ht="42" customHeight="1">
      <c r="A12" s="258">
        <f>'[3]отчет 2014 год'!A38</f>
        <v>2</v>
      </c>
      <c r="B12" s="273" t="str">
        <f>'[3]отчет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353" t="str">
        <f>'[3]1972-п'!C9</f>
        <v>%</v>
      </c>
      <c r="D12" s="353" t="s">
        <v>350</v>
      </c>
      <c r="E12" s="353" t="s">
        <v>148</v>
      </c>
      <c r="F12" s="388">
        <f>F13/F14*100</f>
        <v>34.1405801110851</v>
      </c>
      <c r="G12" s="388">
        <f>G13/G14*100</f>
        <v>36.141447854834283</v>
      </c>
      <c r="H12" s="388">
        <f>H13/H14*100</f>
        <v>38.141012157671113</v>
      </c>
      <c r="I12" s="388">
        <f>I13/I14*100</f>
        <v>40.140226035998325</v>
      </c>
      <c r="J12" s="388">
        <f>J13/J14*100</f>
        <v>42.14108782081972</v>
      </c>
      <c r="K12" s="387"/>
      <c r="L12" s="387"/>
      <c r="M12" s="387"/>
    </row>
    <row r="13" spans="1:13" ht="15.75" hidden="1" outlineLevel="1">
      <c r="A13" s="258"/>
      <c r="B13" s="273" t="s">
        <v>352</v>
      </c>
      <c r="C13" s="353"/>
      <c r="D13" s="353"/>
      <c r="E13" s="353"/>
      <c r="F13" s="353">
        <v>16043</v>
      </c>
      <c r="G13" s="274">
        <v>17109</v>
      </c>
      <c r="H13" s="353">
        <v>18133</v>
      </c>
      <c r="I13" s="353">
        <v>19179</v>
      </c>
      <c r="J13" s="353">
        <v>20245</v>
      </c>
    </row>
    <row r="14" spans="1:13" ht="15.75" hidden="1" outlineLevel="1">
      <c r="A14" s="258"/>
      <c r="B14" s="273" t="s">
        <v>351</v>
      </c>
      <c r="C14" s="353"/>
      <c r="D14" s="353"/>
      <c r="E14" s="353"/>
      <c r="F14" s="353">
        <v>46991</v>
      </c>
      <c r="G14" s="274">
        <v>47339</v>
      </c>
      <c r="H14" s="353">
        <v>47542</v>
      </c>
      <c r="I14" s="353">
        <v>47780</v>
      </c>
      <c r="J14" s="353">
        <v>48041</v>
      </c>
    </row>
    <row r="15" spans="1:13" ht="47.25" collapsed="1">
      <c r="A15" s="258">
        <f>'[3]отчет 2014 год'!A41</f>
        <v>3</v>
      </c>
      <c r="B15" s="273" t="str">
        <f>'[3]отчет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5" s="353" t="str">
        <f>'[3]1972-п'!C10</f>
        <v xml:space="preserve"> чел.</v>
      </c>
      <c r="D15" s="353" t="s">
        <v>350</v>
      </c>
      <c r="E15" s="353" t="s">
        <v>148</v>
      </c>
      <c r="F15" s="276">
        <v>1722</v>
      </c>
      <c r="G15" s="353">
        <v>1638</v>
      </c>
      <c r="H15" s="353">
        <v>1638</v>
      </c>
      <c r="I15" s="353">
        <v>1638</v>
      </c>
      <c r="J15" s="353">
        <v>1638</v>
      </c>
    </row>
    <row r="16" spans="1:13" ht="47.25">
      <c r="A16" s="258">
        <f>'[3]отчет 2014 год'!A44</f>
        <v>4</v>
      </c>
      <c r="B16" s="273" t="str">
        <f>'[3]отчет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6" s="353" t="str">
        <f>'[3]1972-п'!C11</f>
        <v>%</v>
      </c>
      <c r="D16" s="353" t="s">
        <v>350</v>
      </c>
      <c r="E16" s="353" t="s">
        <v>268</v>
      </c>
      <c r="F16" s="275">
        <f>F17/F18*100</f>
        <v>92.084895874890293</v>
      </c>
      <c r="G16" s="386">
        <f>G17/G18*100</f>
        <v>92.758398971226484</v>
      </c>
      <c r="H16" s="386">
        <f>H17/H18*100</f>
        <v>92.803152138951432</v>
      </c>
      <c r="I16" s="386">
        <f>I17/I18*100</f>
        <v>93.162738133677749</v>
      </c>
      <c r="J16" s="386">
        <f>J17/J18*100</f>
        <v>93.449392712550605</v>
      </c>
    </row>
    <row r="17" spans="1:10" ht="15.75" hidden="1" outlineLevel="1">
      <c r="A17" s="258"/>
      <c r="B17" s="273"/>
      <c r="C17" s="353"/>
      <c r="D17" s="353"/>
      <c r="E17" s="353"/>
      <c r="F17" s="353">
        <v>11541</v>
      </c>
      <c r="G17" s="353">
        <v>11541</v>
      </c>
      <c r="H17" s="353">
        <v>11541</v>
      </c>
      <c r="I17" s="353">
        <v>11541</v>
      </c>
      <c r="J17" s="353">
        <v>11541</v>
      </c>
    </row>
    <row r="18" spans="1:10" ht="15.75" hidden="1" outlineLevel="1">
      <c r="A18" s="258"/>
      <c r="B18" s="273"/>
      <c r="C18" s="353"/>
      <c r="D18" s="353"/>
      <c r="E18" s="353"/>
      <c r="F18" s="276">
        <v>12533</v>
      </c>
      <c r="G18" s="385">
        <v>12442</v>
      </c>
      <c r="H18" s="384">
        <v>12436</v>
      </c>
      <c r="I18" s="383">
        <v>12388</v>
      </c>
      <c r="J18" s="383">
        <v>12350</v>
      </c>
    </row>
    <row r="19" spans="1:10" ht="47.25" collapsed="1">
      <c r="A19" s="258">
        <f>'[3]отчет 2014 год'!A47</f>
        <v>5</v>
      </c>
      <c r="B19" s="272" t="str">
        <f>'[3]отчет 2014 год'!B47</f>
        <v>Количество спортсменов в сборных командах Красноярского края</v>
      </c>
      <c r="C19" s="353" t="str">
        <f>'[3]1972-п'!C12</f>
        <v>чел.</v>
      </c>
      <c r="D19" s="353" t="s">
        <v>350</v>
      </c>
      <c r="E19" s="353" t="s">
        <v>148</v>
      </c>
      <c r="F19" s="276">
        <v>58</v>
      </c>
      <c r="G19" s="274">
        <v>58</v>
      </c>
      <c r="H19" s="274">
        <v>58</v>
      </c>
      <c r="I19" s="274">
        <v>58</v>
      </c>
      <c r="J19" s="274">
        <v>58</v>
      </c>
    </row>
    <row r="20" spans="1:10" ht="15.75">
      <c r="A20" s="471" t="s">
        <v>124</v>
      </c>
      <c r="B20" s="471"/>
      <c r="C20" s="471"/>
      <c r="D20" s="471"/>
      <c r="E20" s="471"/>
      <c r="F20" s="471"/>
      <c r="G20" s="471"/>
      <c r="H20" s="235"/>
      <c r="I20" s="235"/>
      <c r="J20" s="235"/>
    </row>
    <row r="21" spans="1:10" s="8" customFormat="1" ht="42" customHeight="1">
      <c r="A21" s="353" t="s">
        <v>173</v>
      </c>
      <c r="B21" s="352" t="str">
        <f>'[3]1972-п'!B15</f>
        <v>Единовременная пропускная способность спортивных сооружений</v>
      </c>
      <c r="C21" s="353" t="s">
        <v>87</v>
      </c>
      <c r="D21" s="353">
        <v>0.1</v>
      </c>
      <c r="E21" s="353" t="s">
        <v>268</v>
      </c>
      <c r="F21" s="282">
        <v>2382</v>
      </c>
      <c r="G21" s="282">
        <v>2382</v>
      </c>
      <c r="H21" s="282">
        <v>2382</v>
      </c>
      <c r="I21" s="282">
        <v>2382</v>
      </c>
      <c r="J21" s="282">
        <v>2382</v>
      </c>
    </row>
    <row r="22" spans="1:10" ht="63">
      <c r="A22" s="280" t="s">
        <v>174</v>
      </c>
      <c r="B22" s="352" t="str">
        <f>'[3]1972-п'!B16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22" s="353" t="str">
        <f>'[3]1972-п'!C16</f>
        <v>%</v>
      </c>
      <c r="D22" s="353">
        <v>0.15</v>
      </c>
      <c r="E22" s="353" t="s">
        <v>148</v>
      </c>
      <c r="F22" s="281">
        <f>F23/F24*100</f>
        <v>7.397849462365591</v>
      </c>
      <c r="G22" s="281">
        <f>G23/G24*100</f>
        <v>7.397849462365591</v>
      </c>
      <c r="H22" s="281">
        <f>H23/H24*100</f>
        <v>7.397849462365591</v>
      </c>
      <c r="I22" s="281">
        <f>I23/I24*100</f>
        <v>7.397849462365591</v>
      </c>
      <c r="J22" s="281">
        <f>J23/J24*100</f>
        <v>7.397849462365591</v>
      </c>
    </row>
    <row r="23" spans="1:10" ht="24" hidden="1">
      <c r="A23" s="280"/>
      <c r="B23" s="382" t="s">
        <v>349</v>
      </c>
      <c r="C23" s="353"/>
      <c r="D23" s="353"/>
      <c r="E23" s="353"/>
      <c r="F23" s="381">
        <v>344</v>
      </c>
      <c r="G23" s="381">
        <v>344</v>
      </c>
      <c r="H23" s="381">
        <v>344</v>
      </c>
      <c r="I23" s="381">
        <v>344</v>
      </c>
      <c r="J23" s="381">
        <v>344</v>
      </c>
    </row>
    <row r="24" spans="1:10" ht="15.75" hidden="1">
      <c r="A24" s="280"/>
      <c r="B24" s="382" t="s">
        <v>348</v>
      </c>
      <c r="C24" s="353"/>
      <c r="D24" s="353"/>
      <c r="E24" s="353"/>
      <c r="F24" s="381">
        <v>4650</v>
      </c>
      <c r="G24" s="381">
        <v>4650</v>
      </c>
      <c r="H24" s="381">
        <v>4650</v>
      </c>
      <c r="I24" s="381">
        <v>4650</v>
      </c>
      <c r="J24" s="381">
        <v>4650</v>
      </c>
    </row>
    <row r="25" spans="1:10" s="8" customFormat="1" ht="63">
      <c r="A25" s="280" t="s">
        <v>175</v>
      </c>
      <c r="B25" s="352" t="str">
        <f>'[3]1972-п'!B17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25" s="353" t="str">
        <f>'[3]1972-п'!C17</f>
        <v>чел.</v>
      </c>
      <c r="D25" s="353">
        <v>0.2</v>
      </c>
      <c r="E25" s="353" t="s">
        <v>148</v>
      </c>
      <c r="F25" s="282">
        <v>4400</v>
      </c>
      <c r="G25" s="282">
        <v>4400</v>
      </c>
      <c r="H25" s="282">
        <v>4400</v>
      </c>
      <c r="I25" s="282">
        <v>4400</v>
      </c>
      <c r="J25" s="282">
        <v>4400</v>
      </c>
    </row>
    <row r="26" spans="1:10" s="8" customFormat="1" ht="47.25">
      <c r="A26" s="353" t="s">
        <v>6</v>
      </c>
      <c r="B26" s="352" t="str">
        <f>'[3]1972-п'!B18</f>
        <v>Численность населения систематически занимающихся физкультурой и спортом</v>
      </c>
      <c r="C26" s="353" t="str">
        <f>'[3]1972-п'!C18</f>
        <v>чел.</v>
      </c>
      <c r="D26" s="353">
        <v>0.3</v>
      </c>
      <c r="E26" s="353" t="s">
        <v>148</v>
      </c>
      <c r="F26" s="282">
        <f>F13</f>
        <v>16043</v>
      </c>
      <c r="G26" s="282">
        <f>G13</f>
        <v>17109</v>
      </c>
      <c r="H26" s="282">
        <f>H13</f>
        <v>18133</v>
      </c>
      <c r="I26" s="282">
        <f>I13</f>
        <v>19179</v>
      </c>
      <c r="J26" s="282">
        <f>J13</f>
        <v>20245</v>
      </c>
    </row>
    <row r="27" spans="1:10" s="8" customFormat="1" ht="15.75">
      <c r="A27" s="466" t="s">
        <v>136</v>
      </c>
      <c r="B27" s="467"/>
      <c r="C27" s="467"/>
      <c r="D27" s="467"/>
      <c r="E27" s="467"/>
      <c r="F27" s="467"/>
      <c r="G27" s="468"/>
      <c r="H27" s="286"/>
      <c r="I27" s="286"/>
      <c r="J27" s="286"/>
    </row>
    <row r="28" spans="1:10" ht="78.75">
      <c r="A28" s="353" t="s">
        <v>176</v>
      </c>
      <c r="B28" s="352" t="str">
        <f>'[3]1972-п'!B21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8" s="353" t="str">
        <f>'[3]1972-п'!C21</f>
        <v>%</v>
      </c>
      <c r="D28" s="353">
        <v>0.15</v>
      </c>
      <c r="E28" s="353"/>
      <c r="F28" s="283">
        <f>F29/F30*100</f>
        <v>1.9744483159117305</v>
      </c>
      <c r="G28" s="283">
        <f>G29/G30*100</f>
        <v>2.0757020757020754</v>
      </c>
      <c r="H28" s="283">
        <f>H29/H30*100</f>
        <v>2.0757020757020754</v>
      </c>
      <c r="I28" s="283">
        <f>I29/I30*100</f>
        <v>2.0757020757020754</v>
      </c>
      <c r="J28" s="283">
        <f>J29/J30*100</f>
        <v>2.0757020757020754</v>
      </c>
    </row>
    <row r="29" spans="1:10" s="377" customFormat="1" ht="15.75" hidden="1" outlineLevel="1">
      <c r="A29" s="379"/>
      <c r="B29" s="380" t="s">
        <v>347</v>
      </c>
      <c r="C29" s="379"/>
      <c r="D29" s="379"/>
      <c r="E29" s="379"/>
      <c r="F29" s="378">
        <f>23+11</f>
        <v>34</v>
      </c>
      <c r="G29" s="378">
        <f>23+11</f>
        <v>34</v>
      </c>
      <c r="H29" s="378">
        <f>23+11</f>
        <v>34</v>
      </c>
      <c r="I29" s="378">
        <f>23+11</f>
        <v>34</v>
      </c>
      <c r="J29" s="378">
        <f>23+11</f>
        <v>34</v>
      </c>
    </row>
    <row r="30" spans="1:10" s="205" customFormat="1" ht="38.25" hidden="1" outlineLevel="1">
      <c r="A30" s="258"/>
      <c r="B30" s="376" t="str">
        <f>B15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30" s="258"/>
      <c r="D30" s="258"/>
      <c r="E30" s="258"/>
      <c r="F30" s="375">
        <f>F15</f>
        <v>1722</v>
      </c>
      <c r="G30" s="375">
        <f>G15</f>
        <v>1638</v>
      </c>
      <c r="H30" s="375">
        <f>H15</f>
        <v>1638</v>
      </c>
      <c r="I30" s="375">
        <f>I15</f>
        <v>1638</v>
      </c>
      <c r="J30" s="375">
        <f>J15</f>
        <v>1638</v>
      </c>
    </row>
    <row r="31" spans="1:10" ht="31.5" collapsed="1">
      <c r="A31" s="353" t="s">
        <v>177</v>
      </c>
      <c r="B31" s="352" t="str">
        <f>'[3]1972-п'!B22</f>
        <v>Количество специалистов, обучающихся на курсах повышения квалификации и семинарах</v>
      </c>
      <c r="C31" s="353" t="str">
        <f>'[3]1972-п'!C22</f>
        <v>чел.</v>
      </c>
      <c r="D31" s="353">
        <v>0.1</v>
      </c>
      <c r="E31" s="353"/>
      <c r="F31" s="284">
        <v>8</v>
      </c>
      <c r="G31" s="284">
        <v>8</v>
      </c>
      <c r="H31" s="284">
        <v>8</v>
      </c>
      <c r="I31" s="284">
        <v>8</v>
      </c>
      <c r="J31" s="284">
        <v>8</v>
      </c>
    </row>
    <row r="32" spans="1:10" ht="15.75">
      <c r="A32" s="242"/>
      <c r="B32" s="242"/>
      <c r="C32" s="242"/>
      <c r="E32" s="242"/>
      <c r="F32" s="242"/>
      <c r="G32" s="242"/>
      <c r="H32" s="207"/>
      <c r="I32" s="207"/>
      <c r="J32" s="207"/>
    </row>
    <row r="33" spans="1:10" s="8" customFormat="1" ht="15.75">
      <c r="A33" s="242"/>
      <c r="B33" s="478" t="s">
        <v>298</v>
      </c>
      <c r="C33" s="478"/>
      <c r="D33"/>
      <c r="E33"/>
      <c r="F33"/>
      <c r="G33"/>
      <c r="H33"/>
      <c r="I33"/>
      <c r="J33"/>
    </row>
    <row r="34" spans="1:10" ht="15.75" customHeight="1">
      <c r="A34" s="242"/>
      <c r="B34" s="478" t="s">
        <v>197</v>
      </c>
      <c r="C34" s="478"/>
      <c r="D34"/>
      <c r="E34"/>
      <c r="F34"/>
      <c r="G34"/>
      <c r="H34" s="223" t="s">
        <v>299</v>
      </c>
      <c r="I34"/>
      <c r="J34"/>
    </row>
    <row r="35" spans="1:10" ht="12">
      <c r="B35" s="1"/>
      <c r="C35" s="1"/>
      <c r="D35" s="1"/>
      <c r="E35" s="1"/>
      <c r="F35" s="1"/>
      <c r="G35" s="1"/>
      <c r="H35" s="205"/>
      <c r="I35" s="205"/>
      <c r="J35" s="205"/>
    </row>
    <row r="36" spans="1:10" s="8" customFormat="1" ht="15.75">
      <c r="A36" s="1"/>
      <c r="B36" s="2"/>
      <c r="C36" s="2"/>
      <c r="D36" s="287">
        <f>D21+D22+D25+D26+D28+D31</f>
        <v>1</v>
      </c>
      <c r="E36" s="2"/>
      <c r="F36" s="205"/>
      <c r="G36" s="205"/>
      <c r="H36" s="205"/>
      <c r="I36" s="205"/>
      <c r="J36" s="205"/>
    </row>
    <row r="37" spans="1:10" ht="12">
      <c r="H37" s="205"/>
      <c r="I37" s="205"/>
      <c r="J37" s="205"/>
    </row>
    <row r="38" spans="1:10" ht="42" customHeight="1">
      <c r="A38" s="470"/>
      <c r="B38" s="470"/>
      <c r="C38" s="470"/>
      <c r="D38" s="470"/>
      <c r="E38" s="351"/>
      <c r="F38" s="470"/>
      <c r="G38" s="470"/>
    </row>
    <row r="39" spans="1:10" ht="42" customHeight="1">
      <c r="A39" s="242"/>
      <c r="B39" s="4"/>
      <c r="C39" s="4"/>
      <c r="D39" s="4"/>
      <c r="E39" s="4"/>
      <c r="F39" s="207"/>
      <c r="G39" s="207"/>
    </row>
    <row r="40" spans="1:10" ht="42" customHeight="1">
      <c r="A40" s="242"/>
    </row>
    <row r="46" spans="1:10" customFormat="1" ht="42" customHeight="1">
      <c r="A46" s="1"/>
      <c r="B46" s="2"/>
      <c r="C46" s="2"/>
      <c r="D46" s="2"/>
      <c r="E46" s="2"/>
      <c r="F46" s="205"/>
      <c r="G46" s="205"/>
    </row>
    <row r="47" spans="1:10" s="4" customFormat="1" ht="42" customHeight="1">
      <c r="A47" s="1"/>
      <c r="B47" s="2"/>
      <c r="C47" s="2"/>
      <c r="D47" s="2"/>
      <c r="E47" s="2"/>
      <c r="F47" s="205"/>
      <c r="G47" s="205"/>
    </row>
  </sheetData>
  <mergeCells count="18">
    <mergeCell ref="A10:I10"/>
    <mergeCell ref="A20:G20"/>
    <mergeCell ref="A27:G27"/>
    <mergeCell ref="A38:D38"/>
    <mergeCell ref="F38:G38"/>
    <mergeCell ref="B33:C33"/>
    <mergeCell ref="B34:C34"/>
    <mergeCell ref="F8:J8"/>
    <mergeCell ref="A8:A9"/>
    <mergeCell ref="B8:B9"/>
    <mergeCell ref="C8:C9"/>
    <mergeCell ref="D8:D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I52"/>
  <sheetViews>
    <sheetView view="pageBreakPreview" zoomScale="80" zoomScaleSheetLayoutView="80" workbookViewId="0">
      <pane xSplit="1" ySplit="9" topLeftCell="B19" activePane="bottomRight" state="frozen"/>
      <selection pane="topRight" activeCell="H1" sqref="H1"/>
      <selection pane="bottomLeft" activeCell="A11" sqref="A11"/>
      <selection pane="bottomRight" activeCell="H11" sqref="H11"/>
    </sheetView>
  </sheetViews>
  <sheetFormatPr defaultColWidth="9.140625" defaultRowHeight="12.75"/>
  <cols>
    <col min="1" max="1" width="5.42578125" style="7" customWidth="1"/>
    <col min="2" max="2" width="59" style="7" customWidth="1"/>
    <col min="3" max="3" width="16.28515625" style="289" customWidth="1"/>
    <col min="4" max="4" width="15.5703125" style="7" customWidth="1"/>
    <col min="5" max="5" width="19.5703125" style="7" customWidth="1"/>
    <col min="6" max="6" width="37.5703125" style="7" customWidth="1"/>
    <col min="7" max="7" width="34.42578125" style="7" customWidth="1"/>
    <col min="8" max="8" width="35.140625" style="7" customWidth="1"/>
    <col min="9" max="16384" width="9.140625" style="7"/>
  </cols>
  <sheetData>
    <row r="1" spans="1:9" ht="15.75">
      <c r="A1" s="236"/>
      <c r="B1" s="347"/>
      <c r="C1" s="288"/>
      <c r="D1" s="4"/>
      <c r="E1" s="4"/>
      <c r="F1" s="474" t="s">
        <v>346</v>
      </c>
      <c r="G1" s="474"/>
      <c r="H1" s="474"/>
      <c r="I1" s="474"/>
    </row>
    <row r="2" spans="1:9" ht="15.75">
      <c r="A2" s="236"/>
      <c r="B2" s="347"/>
      <c r="C2" s="288"/>
      <c r="D2" s="4"/>
      <c r="E2" s="4"/>
      <c r="F2" s="474" t="s">
        <v>354</v>
      </c>
      <c r="G2" s="474"/>
      <c r="H2" s="474"/>
      <c r="I2" s="4"/>
    </row>
    <row r="3" spans="1:9" ht="15.75">
      <c r="A3" s="236"/>
      <c r="B3" s="347"/>
      <c r="C3" s="288"/>
      <c r="D3" s="4"/>
      <c r="E3" s="4"/>
      <c r="F3" s="350" t="s">
        <v>355</v>
      </c>
      <c r="G3" s="349"/>
      <c r="H3" s="349"/>
    </row>
    <row r="4" spans="1:9" ht="15.75">
      <c r="A4" s="477" t="s">
        <v>240</v>
      </c>
      <c r="B4" s="477"/>
      <c r="C4" s="477"/>
      <c r="D4" s="477"/>
      <c r="E4" s="477"/>
      <c r="F4" s="477"/>
      <c r="G4" s="477"/>
      <c r="H4" s="477"/>
    </row>
    <row r="5" spans="1:9" ht="18.75">
      <c r="A5" s="482" t="s">
        <v>241</v>
      </c>
      <c r="B5" s="482"/>
      <c r="C5" s="482"/>
      <c r="D5" s="482"/>
      <c r="E5" s="482"/>
      <c r="F5" s="482"/>
      <c r="G5" s="482"/>
      <c r="H5" s="482"/>
    </row>
    <row r="6" spans="1:9" ht="18.75">
      <c r="A6" s="238"/>
      <c r="B6" s="238"/>
      <c r="C6" s="356"/>
      <c r="D6" s="238"/>
      <c r="E6" s="238"/>
      <c r="F6" s="238"/>
      <c r="G6" s="238"/>
      <c r="H6" s="238"/>
    </row>
    <row r="7" spans="1:9" ht="18.75">
      <c r="A7" s="238"/>
      <c r="B7" s="238"/>
      <c r="C7" s="356"/>
      <c r="D7" s="238"/>
      <c r="E7" s="238"/>
      <c r="F7" s="238"/>
      <c r="G7" s="238"/>
      <c r="H7" s="238"/>
    </row>
    <row r="8" spans="1:9" s="236" customFormat="1" ht="18.75">
      <c r="A8" s="483" t="s">
        <v>1</v>
      </c>
      <c r="B8" s="483" t="s">
        <v>27</v>
      </c>
      <c r="C8" s="483" t="s">
        <v>28</v>
      </c>
      <c r="D8" s="483" t="s">
        <v>242</v>
      </c>
      <c r="E8" s="483"/>
      <c r="F8" s="483" t="s">
        <v>243</v>
      </c>
      <c r="G8" s="483" t="s">
        <v>244</v>
      </c>
      <c r="H8" s="483" t="s">
        <v>245</v>
      </c>
    </row>
    <row r="9" spans="1:9" s="236" customFormat="1" ht="37.5">
      <c r="A9" s="483"/>
      <c r="B9" s="483"/>
      <c r="C9" s="483"/>
      <c r="D9" s="357" t="s">
        <v>29</v>
      </c>
      <c r="E9" s="357" t="s">
        <v>30</v>
      </c>
      <c r="F9" s="483"/>
      <c r="G9" s="483"/>
      <c r="H9" s="483"/>
    </row>
    <row r="10" spans="1:9" s="236" customFormat="1" ht="37.5">
      <c r="A10" s="358"/>
      <c r="B10" s="359" t="s">
        <v>203</v>
      </c>
      <c r="C10" s="360"/>
      <c r="D10" s="361"/>
      <c r="E10" s="361"/>
      <c r="F10" s="361"/>
      <c r="G10" s="362"/>
      <c r="H10" s="358"/>
    </row>
    <row r="11" spans="1:9" s="236" customFormat="1" ht="18.75">
      <c r="A11" s="358"/>
      <c r="B11" s="363" t="s">
        <v>204</v>
      </c>
      <c r="C11" s="360"/>
      <c r="D11" s="361"/>
      <c r="E11" s="361"/>
      <c r="F11" s="361"/>
      <c r="G11" s="362"/>
      <c r="H11" s="362"/>
    </row>
    <row r="12" spans="1:9" s="236" customFormat="1" ht="93.75">
      <c r="A12" s="358"/>
      <c r="B12" s="479" t="s">
        <v>205</v>
      </c>
      <c r="C12" s="360" t="s">
        <v>320</v>
      </c>
      <c r="D12" s="361">
        <v>43132</v>
      </c>
      <c r="E12" s="361">
        <v>43449</v>
      </c>
      <c r="F12" s="361" t="s">
        <v>338</v>
      </c>
      <c r="G12" s="364" t="s">
        <v>329</v>
      </c>
      <c r="H12" s="361" t="s">
        <v>337</v>
      </c>
      <c r="I12" s="355"/>
    </row>
    <row r="13" spans="1:9" s="236" customFormat="1" ht="146.25" customHeight="1">
      <c r="A13" s="358"/>
      <c r="B13" s="479"/>
      <c r="C13" s="360" t="s">
        <v>318</v>
      </c>
      <c r="D13" s="361">
        <v>43132</v>
      </c>
      <c r="E13" s="361">
        <v>43449</v>
      </c>
      <c r="F13" s="361" t="s">
        <v>338</v>
      </c>
      <c r="G13" s="364" t="s">
        <v>329</v>
      </c>
      <c r="H13" s="361" t="s">
        <v>337</v>
      </c>
      <c r="I13" s="355"/>
    </row>
    <row r="14" spans="1:9" s="236" customFormat="1" ht="93.75">
      <c r="A14" s="358"/>
      <c r="B14" s="365" t="s">
        <v>235</v>
      </c>
      <c r="C14" s="360" t="s">
        <v>320</v>
      </c>
      <c r="D14" s="361">
        <v>43132</v>
      </c>
      <c r="E14" s="361">
        <v>43449</v>
      </c>
      <c r="F14" s="361" t="s">
        <v>328</v>
      </c>
      <c r="G14" s="364" t="s">
        <v>329</v>
      </c>
      <c r="H14" s="361" t="s">
        <v>337</v>
      </c>
    </row>
    <row r="15" spans="1:9" s="236" customFormat="1" ht="93.75">
      <c r="A15" s="358"/>
      <c r="B15" s="366" t="s">
        <v>206</v>
      </c>
      <c r="C15" s="360" t="s">
        <v>320</v>
      </c>
      <c r="D15" s="361">
        <v>43132</v>
      </c>
      <c r="E15" s="361">
        <v>43449</v>
      </c>
      <c r="F15" s="361" t="s">
        <v>338</v>
      </c>
      <c r="G15" s="364" t="s">
        <v>329</v>
      </c>
      <c r="H15" s="361" t="s">
        <v>337</v>
      </c>
    </row>
    <row r="16" spans="1:9" s="236" customFormat="1" ht="112.5">
      <c r="A16" s="358"/>
      <c r="B16" s="366" t="s">
        <v>207</v>
      </c>
      <c r="C16" s="360" t="s">
        <v>320</v>
      </c>
      <c r="D16" s="361">
        <v>43252</v>
      </c>
      <c r="E16" s="361"/>
      <c r="F16" s="361" t="s">
        <v>339</v>
      </c>
      <c r="G16" s="364" t="s">
        <v>329</v>
      </c>
      <c r="H16" s="361" t="s">
        <v>340</v>
      </c>
    </row>
    <row r="17" spans="1:8" s="236" customFormat="1" ht="93.75">
      <c r="A17" s="358"/>
      <c r="B17" s="480" t="s">
        <v>208</v>
      </c>
      <c r="C17" s="360" t="s">
        <v>320</v>
      </c>
      <c r="D17" s="361">
        <v>43324</v>
      </c>
      <c r="E17" s="361"/>
      <c r="F17" s="361" t="s">
        <v>341</v>
      </c>
      <c r="G17" s="362" t="s">
        <v>329</v>
      </c>
      <c r="H17" s="361" t="s">
        <v>337</v>
      </c>
    </row>
    <row r="18" spans="1:8" s="236" customFormat="1" ht="18.75">
      <c r="A18" s="358"/>
      <c r="B18" s="480"/>
      <c r="C18" s="360"/>
      <c r="D18" s="361"/>
      <c r="E18" s="361"/>
      <c r="F18" s="361"/>
      <c r="G18" s="362"/>
      <c r="H18" s="358"/>
    </row>
    <row r="19" spans="1:8" s="236" customFormat="1" ht="56.25">
      <c r="A19" s="358"/>
      <c r="B19" s="366" t="s">
        <v>209</v>
      </c>
      <c r="C19" s="360" t="s">
        <v>320</v>
      </c>
      <c r="D19" s="361">
        <v>43132</v>
      </c>
      <c r="E19" s="361">
        <v>43449</v>
      </c>
      <c r="F19" s="361" t="s">
        <v>335</v>
      </c>
      <c r="G19" s="362" t="s">
        <v>336</v>
      </c>
      <c r="H19" s="361"/>
    </row>
    <row r="20" spans="1:8" s="236" customFormat="1" ht="93.75">
      <c r="A20" s="358"/>
      <c r="B20" s="366" t="s">
        <v>236</v>
      </c>
      <c r="C20" s="360" t="s">
        <v>318</v>
      </c>
      <c r="D20" s="361">
        <v>43160</v>
      </c>
      <c r="E20" s="361">
        <v>43164</v>
      </c>
      <c r="F20" s="361" t="s">
        <v>328</v>
      </c>
      <c r="G20" s="364" t="s">
        <v>329</v>
      </c>
      <c r="H20" s="361" t="s">
        <v>337</v>
      </c>
    </row>
    <row r="21" spans="1:8" s="236" customFormat="1" ht="93.75">
      <c r="A21" s="358"/>
      <c r="B21" s="480" t="s">
        <v>210</v>
      </c>
      <c r="C21" s="360" t="s">
        <v>320</v>
      </c>
      <c r="D21" s="367"/>
      <c r="E21" s="367"/>
      <c r="F21" s="367"/>
      <c r="G21" s="367"/>
      <c r="H21" s="361" t="s">
        <v>337</v>
      </c>
    </row>
    <row r="22" spans="1:8" s="236" customFormat="1" ht="128.25" customHeight="1">
      <c r="A22" s="358"/>
      <c r="B22" s="480"/>
      <c r="C22" s="360" t="s">
        <v>318</v>
      </c>
      <c r="D22" s="361"/>
      <c r="E22" s="361"/>
      <c r="F22" s="361"/>
      <c r="G22" s="362"/>
      <c r="H22" s="361" t="s">
        <v>337</v>
      </c>
    </row>
    <row r="23" spans="1:8" s="236" customFormat="1" ht="93.75">
      <c r="A23" s="358"/>
      <c r="B23" s="366" t="s">
        <v>211</v>
      </c>
      <c r="C23" s="360" t="s">
        <v>320</v>
      </c>
      <c r="D23" s="361">
        <v>43252</v>
      </c>
      <c r="E23" s="361">
        <v>43256</v>
      </c>
      <c r="F23" s="361" t="s">
        <v>342</v>
      </c>
      <c r="G23" s="361" t="s">
        <v>329</v>
      </c>
      <c r="H23" s="361" t="s">
        <v>337</v>
      </c>
    </row>
    <row r="24" spans="1:8" s="236" customFormat="1" ht="93.75">
      <c r="A24" s="358"/>
      <c r="B24" s="366" t="s">
        <v>212</v>
      </c>
      <c r="C24" s="360" t="s">
        <v>320</v>
      </c>
      <c r="D24" s="361">
        <v>43132</v>
      </c>
      <c r="E24" s="361">
        <v>43174</v>
      </c>
      <c r="F24" s="361" t="s">
        <v>342</v>
      </c>
      <c r="G24" s="361" t="s">
        <v>329</v>
      </c>
      <c r="H24" s="361" t="s">
        <v>337</v>
      </c>
    </row>
    <row r="25" spans="1:8" s="236" customFormat="1" ht="93.75">
      <c r="A25" s="358"/>
      <c r="B25" s="366" t="s">
        <v>213</v>
      </c>
      <c r="C25" s="368" t="s">
        <v>320</v>
      </c>
      <c r="D25" s="361">
        <v>43416</v>
      </c>
      <c r="E25" s="361">
        <v>43419</v>
      </c>
      <c r="F25" s="361" t="s">
        <v>342</v>
      </c>
      <c r="G25" s="361" t="s">
        <v>329</v>
      </c>
      <c r="H25" s="361" t="s">
        <v>337</v>
      </c>
    </row>
    <row r="26" spans="1:8" s="236" customFormat="1" ht="93.75">
      <c r="A26" s="358"/>
      <c r="B26" s="366" t="s">
        <v>214</v>
      </c>
      <c r="C26" s="368" t="s">
        <v>320</v>
      </c>
      <c r="D26" s="361">
        <v>43454</v>
      </c>
      <c r="E26" s="361">
        <v>43460</v>
      </c>
      <c r="F26" s="361" t="s">
        <v>342</v>
      </c>
      <c r="G26" s="361" t="s">
        <v>329</v>
      </c>
      <c r="H26" s="361" t="s">
        <v>337</v>
      </c>
    </row>
    <row r="27" spans="1:8" s="236" customFormat="1" ht="18.75">
      <c r="A27" s="358"/>
      <c r="B27" s="369" t="s">
        <v>215</v>
      </c>
      <c r="C27" s="368"/>
      <c r="D27" s="361"/>
      <c r="E27" s="361"/>
      <c r="F27" s="361"/>
      <c r="G27" s="362"/>
      <c r="H27" s="358"/>
    </row>
    <row r="28" spans="1:8" s="236" customFormat="1" ht="150">
      <c r="A28" s="358"/>
      <c r="B28" s="366" t="s">
        <v>216</v>
      </c>
      <c r="C28" s="368" t="s">
        <v>320</v>
      </c>
      <c r="D28" s="364" t="s">
        <v>323</v>
      </c>
      <c r="E28" s="370"/>
      <c r="F28" s="370" t="s">
        <v>327</v>
      </c>
      <c r="G28" s="370" t="s">
        <v>334</v>
      </c>
      <c r="H28" s="361" t="s">
        <v>340</v>
      </c>
    </row>
    <row r="29" spans="1:8" s="236" customFormat="1" ht="93.75">
      <c r="A29" s="358"/>
      <c r="B29" s="366" t="s">
        <v>217</v>
      </c>
      <c r="C29" s="368" t="s">
        <v>320</v>
      </c>
      <c r="D29" s="364" t="s">
        <v>323</v>
      </c>
      <c r="E29" s="361"/>
      <c r="F29" s="370" t="s">
        <v>327</v>
      </c>
      <c r="G29" s="370" t="s">
        <v>334</v>
      </c>
      <c r="H29" s="361" t="s">
        <v>343</v>
      </c>
    </row>
    <row r="30" spans="1:8" s="236" customFormat="1" ht="243.75">
      <c r="A30" s="358"/>
      <c r="B30" s="371" t="s">
        <v>232</v>
      </c>
      <c r="C30" s="368" t="s">
        <v>320</v>
      </c>
      <c r="D30" s="364" t="s">
        <v>323</v>
      </c>
      <c r="E30" s="361"/>
      <c r="F30" s="370" t="s">
        <v>327</v>
      </c>
      <c r="G30" s="370" t="s">
        <v>334</v>
      </c>
      <c r="H30" s="361" t="s">
        <v>343</v>
      </c>
    </row>
    <row r="31" spans="1:8" s="236" customFormat="1" ht="37.5">
      <c r="A31" s="358"/>
      <c r="B31" s="372" t="s">
        <v>219</v>
      </c>
      <c r="C31" s="360"/>
      <c r="D31" s="364" t="s">
        <v>323</v>
      </c>
      <c r="E31" s="361"/>
      <c r="F31" s="361"/>
      <c r="G31" s="358"/>
      <c r="H31" s="358"/>
    </row>
    <row r="32" spans="1:8" s="236" customFormat="1" ht="56.25">
      <c r="A32" s="358"/>
      <c r="B32" s="366" t="s">
        <v>321</v>
      </c>
      <c r="C32" s="368" t="s">
        <v>320</v>
      </c>
      <c r="D32" s="364" t="s">
        <v>323</v>
      </c>
      <c r="E32" s="358"/>
      <c r="F32" s="362" t="s">
        <v>330</v>
      </c>
      <c r="G32" s="364" t="s">
        <v>331</v>
      </c>
      <c r="H32" s="361" t="s">
        <v>343</v>
      </c>
    </row>
    <row r="33" spans="1:8" s="236" customFormat="1" ht="56.25">
      <c r="A33" s="358"/>
      <c r="B33" s="365" t="s">
        <v>319</v>
      </c>
      <c r="C33" s="368" t="s">
        <v>318</v>
      </c>
      <c r="D33" s="364" t="s">
        <v>323</v>
      </c>
      <c r="E33" s="358"/>
      <c r="F33" s="362" t="s">
        <v>330</v>
      </c>
      <c r="G33" s="364" t="s">
        <v>331</v>
      </c>
      <c r="H33" s="361" t="s">
        <v>343</v>
      </c>
    </row>
    <row r="34" spans="1:8" s="236" customFormat="1" ht="37.5">
      <c r="A34" s="358"/>
      <c r="B34" s="480" t="s">
        <v>222</v>
      </c>
      <c r="C34" s="368" t="s">
        <v>320</v>
      </c>
      <c r="D34" s="364" t="s">
        <v>323</v>
      </c>
      <c r="E34" s="358"/>
      <c r="F34" s="358" t="s">
        <v>332</v>
      </c>
      <c r="G34" s="358"/>
      <c r="H34" s="358"/>
    </row>
    <row r="35" spans="1:8" s="236" customFormat="1" ht="37.5">
      <c r="A35" s="358"/>
      <c r="B35" s="480"/>
      <c r="C35" s="368" t="s">
        <v>318</v>
      </c>
      <c r="D35" s="364" t="s">
        <v>323</v>
      </c>
      <c r="E35" s="358"/>
      <c r="F35" s="358" t="s">
        <v>333</v>
      </c>
      <c r="G35" s="358"/>
      <c r="H35" s="358"/>
    </row>
    <row r="36" spans="1:8" s="236" customFormat="1" ht="37.5">
      <c r="A36" s="358"/>
      <c r="B36" s="480" t="s">
        <v>223</v>
      </c>
      <c r="C36" s="368" t="s">
        <v>320</v>
      </c>
      <c r="D36" s="364" t="s">
        <v>323</v>
      </c>
      <c r="E36" s="358"/>
      <c r="F36" s="358"/>
      <c r="G36" s="358"/>
      <c r="H36" s="358"/>
    </row>
    <row r="37" spans="1:8" s="236" customFormat="1" ht="37.5">
      <c r="A37" s="358"/>
      <c r="B37" s="480"/>
      <c r="C37" s="368" t="s">
        <v>318</v>
      </c>
      <c r="D37" s="364" t="s">
        <v>323</v>
      </c>
      <c r="E37" s="358"/>
      <c r="F37" s="358"/>
      <c r="G37" s="358"/>
      <c r="H37" s="358"/>
    </row>
    <row r="38" spans="1:8" s="236" customFormat="1" ht="37.5">
      <c r="A38" s="358"/>
      <c r="B38" s="480" t="s">
        <v>224</v>
      </c>
      <c r="C38" s="368" t="s">
        <v>320</v>
      </c>
      <c r="D38" s="364" t="s">
        <v>323</v>
      </c>
      <c r="E38" s="358"/>
      <c r="F38" s="358"/>
      <c r="G38" s="358"/>
      <c r="H38" s="358"/>
    </row>
    <row r="39" spans="1:8" s="236" customFormat="1" ht="37.5">
      <c r="A39" s="358"/>
      <c r="B39" s="480"/>
      <c r="C39" s="368" t="s">
        <v>318</v>
      </c>
      <c r="D39" s="364" t="s">
        <v>323</v>
      </c>
      <c r="E39" s="358"/>
      <c r="F39" s="358"/>
      <c r="G39" s="358"/>
      <c r="H39" s="358"/>
    </row>
    <row r="40" spans="1:8" s="236" customFormat="1" ht="56.25">
      <c r="A40" s="358"/>
      <c r="B40" s="480" t="s">
        <v>225</v>
      </c>
      <c r="C40" s="368" t="s">
        <v>320</v>
      </c>
      <c r="D40" s="364" t="s">
        <v>323</v>
      </c>
      <c r="E40" s="358"/>
      <c r="F40" s="361" t="s">
        <v>328</v>
      </c>
      <c r="G40" s="364" t="s">
        <v>329</v>
      </c>
      <c r="H40" s="361"/>
    </row>
    <row r="41" spans="1:8" s="236" customFormat="1" ht="56.25">
      <c r="A41" s="358"/>
      <c r="B41" s="480"/>
      <c r="C41" s="368" t="s">
        <v>318</v>
      </c>
      <c r="D41" s="364" t="s">
        <v>323</v>
      </c>
      <c r="E41" s="358"/>
      <c r="F41" s="361" t="s">
        <v>328</v>
      </c>
      <c r="G41" s="364" t="s">
        <v>329</v>
      </c>
      <c r="H41" s="361"/>
    </row>
    <row r="42" spans="1:8" s="236" customFormat="1" ht="93.75">
      <c r="A42" s="358"/>
      <c r="B42" s="366" t="s">
        <v>226</v>
      </c>
      <c r="C42" s="368" t="s">
        <v>320</v>
      </c>
      <c r="D42" s="364" t="s">
        <v>323</v>
      </c>
      <c r="E42" s="358"/>
      <c r="F42" s="370" t="s">
        <v>327</v>
      </c>
      <c r="G42" s="370" t="s">
        <v>334</v>
      </c>
      <c r="H42" s="361" t="s">
        <v>343</v>
      </c>
    </row>
    <row r="43" spans="1:8" s="236" customFormat="1" ht="112.5">
      <c r="A43" s="358"/>
      <c r="B43" s="366" t="s">
        <v>227</v>
      </c>
      <c r="C43" s="368" t="s">
        <v>320</v>
      </c>
      <c r="D43" s="364" t="s">
        <v>323</v>
      </c>
      <c r="E43" s="358"/>
      <c r="F43" s="370" t="s">
        <v>327</v>
      </c>
      <c r="G43" s="370" t="s">
        <v>334</v>
      </c>
      <c r="H43" s="361" t="s">
        <v>343</v>
      </c>
    </row>
    <row r="44" spans="1:8" s="236" customFormat="1" ht="93.75">
      <c r="A44" s="358"/>
      <c r="B44" s="480" t="s">
        <v>230</v>
      </c>
      <c r="C44" s="368" t="s">
        <v>322</v>
      </c>
      <c r="D44" s="364" t="s">
        <v>323</v>
      </c>
      <c r="E44" s="358"/>
      <c r="F44" s="370" t="s">
        <v>327</v>
      </c>
      <c r="G44" s="370" t="s">
        <v>334</v>
      </c>
      <c r="H44" s="361" t="s">
        <v>344</v>
      </c>
    </row>
    <row r="45" spans="1:8" s="236" customFormat="1" ht="93.75">
      <c r="A45" s="358"/>
      <c r="B45" s="480"/>
      <c r="C45" s="368" t="s">
        <v>318</v>
      </c>
      <c r="D45" s="364" t="s">
        <v>323</v>
      </c>
      <c r="E45" s="358"/>
      <c r="F45" s="370" t="s">
        <v>327</v>
      </c>
      <c r="G45" s="370" t="s">
        <v>334</v>
      </c>
      <c r="H45" s="361" t="s">
        <v>344</v>
      </c>
    </row>
    <row r="46" spans="1:8" s="236" customFormat="1" ht="56.25">
      <c r="A46" s="358"/>
      <c r="B46" s="366" t="s">
        <v>345</v>
      </c>
      <c r="C46" s="368" t="s">
        <v>318</v>
      </c>
      <c r="D46" s="364" t="s">
        <v>323</v>
      </c>
      <c r="E46" s="358"/>
      <c r="F46" s="361" t="s">
        <v>335</v>
      </c>
      <c r="G46" s="358"/>
      <c r="H46" s="361"/>
    </row>
    <row r="47" spans="1:8" s="236" customFormat="1" ht="131.25">
      <c r="A47" s="358"/>
      <c r="B47" s="366" t="s">
        <v>231</v>
      </c>
      <c r="C47" s="368" t="s">
        <v>320</v>
      </c>
      <c r="D47" s="364" t="s">
        <v>323</v>
      </c>
      <c r="E47" s="358"/>
      <c r="F47" s="358"/>
      <c r="G47" s="358"/>
      <c r="H47" s="361" t="s">
        <v>344</v>
      </c>
    </row>
    <row r="48" spans="1:8" s="236" customFormat="1" ht="18.75">
      <c r="A48" s="238"/>
      <c r="B48" s="238"/>
      <c r="C48" s="356"/>
      <c r="D48" s="238"/>
      <c r="E48" s="238"/>
      <c r="F48" s="238"/>
      <c r="G48" s="238"/>
      <c r="H48" s="238"/>
    </row>
    <row r="49" spans="1:9" s="236" customFormat="1" ht="18.75">
      <c r="A49" s="238"/>
      <c r="B49" s="238"/>
      <c r="C49" s="356"/>
      <c r="D49" s="238"/>
      <c r="E49" s="238"/>
      <c r="F49" s="238"/>
      <c r="G49" s="238"/>
      <c r="H49" s="238"/>
    </row>
    <row r="50" spans="1:9" s="236" customFormat="1" ht="18.75">
      <c r="A50" s="238"/>
      <c r="B50" s="481" t="s">
        <v>298</v>
      </c>
      <c r="C50" s="481"/>
      <c r="D50" s="373"/>
      <c r="E50" s="373"/>
      <c r="F50" s="373"/>
      <c r="G50" s="373"/>
      <c r="H50" s="373"/>
      <c r="I50"/>
    </row>
    <row r="51" spans="1:9" ht="18.75">
      <c r="A51" s="238"/>
      <c r="B51" s="481" t="s">
        <v>197</v>
      </c>
      <c r="C51" s="481"/>
      <c r="D51" s="373"/>
      <c r="E51" s="373"/>
      <c r="F51" s="373"/>
      <c r="G51" s="373"/>
      <c r="H51" s="374" t="s">
        <v>299</v>
      </c>
      <c r="I51"/>
    </row>
    <row r="52" spans="1:9" ht="18.75">
      <c r="A52" s="238"/>
      <c r="B52" s="238"/>
      <c r="C52" s="356"/>
      <c r="D52" s="238"/>
      <c r="E52" s="238"/>
      <c r="F52" s="238"/>
      <c r="G52" s="238"/>
      <c r="H52" s="238"/>
    </row>
  </sheetData>
  <mergeCells count="21">
    <mergeCell ref="B50:C50"/>
    <mergeCell ref="B51:C51"/>
    <mergeCell ref="F1:I1"/>
    <mergeCell ref="F2:H2"/>
    <mergeCell ref="A4:H4"/>
    <mergeCell ref="A5:H5"/>
    <mergeCell ref="A8:A9"/>
    <mergeCell ref="B8:B9"/>
    <mergeCell ref="C8:C9"/>
    <mergeCell ref="D8:E8"/>
    <mergeCell ref="F8:F9"/>
    <mergeCell ref="G8:G9"/>
    <mergeCell ref="B38:B39"/>
    <mergeCell ref="B40:B41"/>
    <mergeCell ref="B44:B45"/>
    <mergeCell ref="H8:H9"/>
    <mergeCell ref="B12:B13"/>
    <mergeCell ref="B17:B18"/>
    <mergeCell ref="B21:B22"/>
    <mergeCell ref="B34:B35"/>
    <mergeCell ref="B36:B37"/>
  </mergeCells>
  <pageMargins left="0.59055118110236227" right="0.28999999999999998" top="0.35433070866141736" bottom="0" header="0.31496062992125984" footer="0.31496062992125984"/>
  <pageSetup paperSize="9" scale="52" fitToWidth="1000" fitToHeight="1000" orientation="landscape" r:id="rId1"/>
  <rowBreaks count="1" manualBreakCount="1">
    <brk id="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10" sqref="B10:F10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6"/>
      <c r="B1" s="347"/>
      <c r="C1" s="236"/>
      <c r="D1" s="346" t="s">
        <v>314</v>
      </c>
      <c r="F1" s="239"/>
    </row>
    <row r="2" spans="1:6" ht="15.75">
      <c r="A2" s="236"/>
      <c r="B2" s="347"/>
      <c r="C2" s="236"/>
      <c r="D2" s="474" t="s">
        <v>273</v>
      </c>
      <c r="E2" s="474"/>
      <c r="F2" s="474"/>
    </row>
    <row r="3" spans="1:6" ht="51.75" customHeight="1">
      <c r="A3" s="236"/>
      <c r="B3" s="347"/>
      <c r="C3" s="236"/>
      <c r="D3" s="474" t="s">
        <v>315</v>
      </c>
      <c r="E3" s="474"/>
      <c r="F3" s="474"/>
    </row>
    <row r="4" spans="1:6" ht="18.75">
      <c r="A4" s="236"/>
      <c r="B4" s="347"/>
      <c r="C4" s="236"/>
      <c r="D4" s="4"/>
      <c r="E4" s="349"/>
      <c r="F4" s="239"/>
    </row>
    <row r="5" spans="1:6" ht="18.75">
      <c r="A5" s="477" t="s">
        <v>240</v>
      </c>
      <c r="B5" s="477"/>
      <c r="C5" s="477"/>
      <c r="D5" s="477"/>
      <c r="E5" s="477"/>
      <c r="F5" s="240"/>
    </row>
    <row r="6" spans="1:6" ht="38.25" customHeight="1">
      <c r="A6" s="469" t="s">
        <v>247</v>
      </c>
      <c r="B6" s="469"/>
      <c r="C6" s="469"/>
      <c r="D6" s="469"/>
      <c r="E6" s="469"/>
      <c r="F6" s="469"/>
    </row>
    <row r="7" spans="1:6" ht="15.75">
      <c r="A7" s="236"/>
      <c r="B7" s="236"/>
      <c r="C7" s="236"/>
      <c r="D7" s="236"/>
      <c r="E7" s="236"/>
    </row>
    <row r="8" spans="1:6" ht="15.75">
      <c r="A8" s="236"/>
      <c r="B8" s="236"/>
      <c r="C8" s="236"/>
      <c r="D8" s="236"/>
      <c r="E8" s="236"/>
    </row>
    <row r="9" spans="1:6" ht="60" customHeight="1">
      <c r="A9" s="348" t="s">
        <v>1</v>
      </c>
      <c r="B9" s="348" t="s">
        <v>248</v>
      </c>
      <c r="C9" s="348" t="s">
        <v>249</v>
      </c>
      <c r="D9" s="348" t="s">
        <v>250</v>
      </c>
      <c r="E9" s="473" t="s">
        <v>251</v>
      </c>
      <c r="F9" s="473"/>
    </row>
    <row r="10" spans="1:6" ht="15.75">
      <c r="A10" s="237"/>
      <c r="B10" s="237"/>
      <c r="C10" s="237"/>
      <c r="D10" s="237"/>
      <c r="E10" s="473"/>
      <c r="F10" s="473"/>
    </row>
    <row r="11" spans="1:6" ht="15.75">
      <c r="A11" s="237"/>
      <c r="B11" s="237"/>
      <c r="C11" s="237"/>
      <c r="D11" s="237"/>
      <c r="E11" s="473"/>
      <c r="F11" s="473"/>
    </row>
    <row r="12" spans="1:6" ht="15.75">
      <c r="A12" s="237"/>
      <c r="B12" s="237"/>
      <c r="C12" s="237"/>
      <c r="D12" s="237"/>
      <c r="E12" s="473"/>
      <c r="F12" s="473"/>
    </row>
    <row r="13" spans="1:6" ht="15.75">
      <c r="A13" s="237"/>
      <c r="B13" s="237"/>
      <c r="C13" s="237"/>
      <c r="D13" s="237"/>
      <c r="E13" s="473"/>
      <c r="F13" s="473"/>
    </row>
    <row r="14" spans="1:6" ht="15.75">
      <c r="A14" s="237"/>
      <c r="B14" s="237"/>
      <c r="C14" s="237"/>
      <c r="D14" s="237"/>
      <c r="E14" s="473"/>
      <c r="F14" s="473"/>
    </row>
    <row r="15" spans="1:6" ht="15.75">
      <c r="A15" s="237"/>
      <c r="B15" s="237"/>
      <c r="C15" s="237"/>
      <c r="D15" s="237"/>
      <c r="E15" s="473"/>
      <c r="F15" s="473"/>
    </row>
    <row r="16" spans="1:6" ht="15.75">
      <c r="A16" s="237"/>
      <c r="B16" s="237"/>
      <c r="C16" s="237"/>
      <c r="D16" s="237"/>
      <c r="E16" s="473"/>
      <c r="F16" s="473"/>
    </row>
    <row r="17" spans="1:5" ht="18.75">
      <c r="A17" s="238"/>
      <c r="B17" s="238"/>
      <c r="C17" s="238"/>
      <c r="D17" s="238"/>
      <c r="E17" s="238"/>
    </row>
    <row r="18" spans="1:5" ht="18.75">
      <c r="A18" s="238"/>
      <c r="B18" s="478" t="s">
        <v>298</v>
      </c>
      <c r="C18" s="478"/>
    </row>
    <row r="19" spans="1:5" ht="15.75">
      <c r="B19" s="478" t="s">
        <v>197</v>
      </c>
      <c r="C19" s="478"/>
      <c r="D19" s="223" t="s">
        <v>299</v>
      </c>
    </row>
  </sheetData>
  <mergeCells count="14">
    <mergeCell ref="B18:C18"/>
    <mergeCell ref="B19:C19"/>
    <mergeCell ref="D2:F2"/>
    <mergeCell ref="D3:F3"/>
    <mergeCell ref="A5:E5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L42"/>
  <sheetViews>
    <sheetView tabSelected="1" view="pageBreakPreview" zoomScaleSheetLayoutView="100" workbookViewId="0">
      <pane xSplit="2" ySplit="15" topLeftCell="C16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C14" sqref="C14:E14"/>
    </sheetView>
  </sheetViews>
  <sheetFormatPr defaultRowHeight="12.75"/>
  <cols>
    <col min="1" max="1" width="3.5703125" style="7" customWidth="1"/>
    <col min="2" max="2" width="33.28515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15.75" hidden="1" customHeight="1">
      <c r="A1" s="236"/>
      <c r="B1" s="241"/>
      <c r="C1" s="6"/>
      <c r="D1" s="241"/>
      <c r="E1" s="241"/>
      <c r="F1" s="474" t="s">
        <v>19</v>
      </c>
      <c r="G1" s="474"/>
      <c r="H1" s="474"/>
      <c r="I1" s="301"/>
      <c r="J1" s="255"/>
      <c r="K1" s="255"/>
      <c r="L1" s="255"/>
    </row>
    <row r="2" spans="1:12" ht="15.75" hidden="1" customHeight="1">
      <c r="B2" s="7"/>
      <c r="F2" s="474" t="s">
        <v>273</v>
      </c>
      <c r="G2" s="474"/>
      <c r="H2" s="474"/>
      <c r="I2" s="255"/>
    </row>
    <row r="3" spans="1:12" ht="33" hidden="1" customHeight="1">
      <c r="B3" s="7"/>
      <c r="F3" s="474" t="s">
        <v>276</v>
      </c>
      <c r="G3" s="474"/>
      <c r="H3" s="474"/>
      <c r="I3" s="6"/>
    </row>
    <row r="4" spans="1:12" ht="33.75" hidden="1" customHeight="1">
      <c r="B4" s="223"/>
      <c r="F4" s="474"/>
      <c r="G4" s="474"/>
      <c r="H4" s="474"/>
    </row>
    <row r="6" spans="1:12" ht="20.25" customHeight="1">
      <c r="F6" s="474" t="s">
        <v>395</v>
      </c>
      <c r="G6" s="474"/>
      <c r="H6" s="474"/>
    </row>
    <row r="7" spans="1:12" ht="30.75" customHeight="1">
      <c r="F7" s="474"/>
      <c r="G7" s="474"/>
      <c r="H7" s="474"/>
    </row>
    <row r="8" spans="1:12" ht="15.75" customHeight="1">
      <c r="F8" s="423"/>
      <c r="G8" s="423"/>
      <c r="H8" s="423"/>
    </row>
    <row r="9" spans="1:12" ht="63" customHeight="1">
      <c r="F9" s="474" t="s">
        <v>390</v>
      </c>
      <c r="G9" s="474"/>
      <c r="H9" s="474"/>
    </row>
    <row r="10" spans="1:12" ht="15.75">
      <c r="A10" s="477" t="s">
        <v>253</v>
      </c>
      <c r="B10" s="477"/>
      <c r="C10" s="477"/>
      <c r="D10" s="477"/>
      <c r="E10" s="477"/>
      <c r="F10" s="477"/>
      <c r="G10" s="477"/>
      <c r="H10" s="477"/>
    </row>
    <row r="11" spans="1:12" ht="36" customHeight="1">
      <c r="A11" s="469" t="s">
        <v>254</v>
      </c>
      <c r="B11" s="469"/>
      <c r="C11" s="469"/>
      <c r="D11" s="469"/>
      <c r="E11" s="469"/>
      <c r="F11" s="469"/>
      <c r="G11" s="469"/>
      <c r="H11" s="469"/>
    </row>
    <row r="12" spans="1:12" ht="15.75">
      <c r="A12" s="236"/>
      <c r="B12" s="241"/>
      <c r="C12" s="241"/>
      <c r="D12" s="241"/>
      <c r="E12" s="241"/>
      <c r="F12" s="241"/>
      <c r="G12" s="241"/>
      <c r="H12" s="241"/>
    </row>
    <row r="13" spans="1:12" ht="15.75">
      <c r="A13" s="236"/>
      <c r="B13" s="241"/>
      <c r="C13" s="241"/>
      <c r="D13" s="241"/>
      <c r="E13" s="241"/>
      <c r="F13" s="241"/>
      <c r="G13" s="241"/>
      <c r="H13" s="241"/>
    </row>
    <row r="14" spans="1:12" s="7" customFormat="1" ht="49.5" customHeight="1">
      <c r="A14" s="473" t="s">
        <v>1</v>
      </c>
      <c r="B14" s="473" t="s">
        <v>45</v>
      </c>
      <c r="C14" s="463" t="s">
        <v>46</v>
      </c>
      <c r="D14" s="464"/>
      <c r="E14" s="465"/>
      <c r="F14" s="473" t="s">
        <v>47</v>
      </c>
      <c r="G14" s="473"/>
      <c r="H14" s="473"/>
      <c r="J14" s="434"/>
    </row>
    <row r="15" spans="1:12" s="7" customFormat="1" ht="18.75" customHeight="1">
      <c r="A15" s="473"/>
      <c r="B15" s="473"/>
      <c r="C15" s="319">
        <v>2019</v>
      </c>
      <c r="D15" s="319">
        <v>2020</v>
      </c>
      <c r="E15" s="319">
        <v>2021</v>
      </c>
      <c r="F15" s="319">
        <v>2019</v>
      </c>
      <c r="G15" s="319">
        <v>2020</v>
      </c>
      <c r="H15" s="319">
        <v>2021</v>
      </c>
      <c r="I15" s="11"/>
    </row>
    <row r="16" spans="1:12" ht="21" customHeight="1">
      <c r="A16" s="237"/>
      <c r="B16" s="227" t="s">
        <v>198</v>
      </c>
      <c r="C16" s="321">
        <f>C18+C20</f>
        <v>1638</v>
      </c>
      <c r="D16" s="321">
        <f t="shared" ref="D16:H16" si="0">D18+D20</f>
        <v>1638</v>
      </c>
      <c r="E16" s="321">
        <f t="shared" si="0"/>
        <v>1638</v>
      </c>
      <c r="F16" s="339">
        <f>F18+F20</f>
        <v>85460.017489999998</v>
      </c>
      <c r="G16" s="339">
        <f t="shared" si="0"/>
        <v>77933.600000000006</v>
      </c>
      <c r="H16" s="339">
        <f t="shared" si="0"/>
        <v>77933.600000000006</v>
      </c>
      <c r="I16" s="229"/>
    </row>
    <row r="17" spans="1:9" ht="50.25" customHeight="1">
      <c r="A17" s="319">
        <v>1</v>
      </c>
      <c r="B17" s="484" t="s">
        <v>316</v>
      </c>
      <c r="C17" s="485"/>
      <c r="D17" s="485"/>
      <c r="E17" s="485"/>
      <c r="F17" s="485"/>
      <c r="G17" s="485"/>
      <c r="H17" s="486"/>
      <c r="I17" s="393"/>
    </row>
    <row r="18" spans="1:9" ht="36.75" customHeight="1">
      <c r="A18" s="319"/>
      <c r="B18" s="322" t="s">
        <v>199</v>
      </c>
      <c r="C18" s="341">
        <v>945</v>
      </c>
      <c r="D18" s="341">
        <v>945</v>
      </c>
      <c r="E18" s="341">
        <v>945</v>
      </c>
      <c r="F18" s="323">
        <f>'5'!H15-'5'!H57-'5'!H60-'5'!H61-'5'!H63-'5'!H74-'5'!H86-'5'!H87-'5'!H93</f>
        <v>50952.497240000004</v>
      </c>
      <c r="G18" s="391">
        <f>'5'!J15-'5'!J58-'5'!J60-'5'!J61-'5'!J63-'5'!J74-'5'!J86-'5'!J87-'5'!J93</f>
        <v>46057</v>
      </c>
      <c r="H18" s="391">
        <f>'5'!J15-'5'!J58-'5'!J60-'5'!J61-'5'!J63-'5'!J74-'5'!J86-'5'!J87-'5'!J93</f>
        <v>46057</v>
      </c>
      <c r="I18" s="393">
        <f>F18+F20</f>
        <v>85460.017489999998</v>
      </c>
    </row>
    <row r="19" spans="1:9" ht="47.25" customHeight="1">
      <c r="A19" s="319">
        <v>2</v>
      </c>
      <c r="B19" s="487" t="s">
        <v>317</v>
      </c>
      <c r="C19" s="488"/>
      <c r="D19" s="488"/>
      <c r="E19" s="488"/>
      <c r="F19" s="488"/>
      <c r="G19" s="488"/>
      <c r="H19" s="489"/>
    </row>
    <row r="20" spans="1:9" ht="66" customHeight="1">
      <c r="A20" s="237"/>
      <c r="B20" s="235" t="s">
        <v>200</v>
      </c>
      <c r="C20" s="302">
        <v>693</v>
      </c>
      <c r="D20" s="302">
        <v>693</v>
      </c>
      <c r="E20" s="302">
        <v>693</v>
      </c>
      <c r="F20" s="391">
        <f>'5'!H16-'5'!H75-'5'!H88-'5'!H94</f>
        <v>34507.520249999994</v>
      </c>
      <c r="G20" s="391">
        <f>'5'!I16-'5'!I75-'5'!I88-'5'!I94</f>
        <v>31876.6</v>
      </c>
      <c r="H20" s="391">
        <f>'5'!J16-'5'!J75-'5'!J88-'5'!J94</f>
        <v>31876.6</v>
      </c>
    </row>
    <row r="21" spans="1:9" ht="15.75">
      <c r="A21" s="237"/>
      <c r="B21" s="235"/>
      <c r="C21" s="320"/>
      <c r="D21" s="320"/>
      <c r="E21" s="320"/>
      <c r="F21" s="320"/>
      <c r="G21" s="320"/>
      <c r="H21" s="320"/>
    </row>
    <row r="22" spans="1:9">
      <c r="B22" s="7"/>
    </row>
    <row r="23" spans="1:9" ht="15.75">
      <c r="A23" s="478"/>
      <c r="B23" s="478"/>
      <c r="F23" s="393"/>
      <c r="G23" s="393"/>
    </row>
    <row r="24" spans="1:9" ht="15.75">
      <c r="A24" s="478"/>
      <c r="B24" s="478"/>
      <c r="G24" s="223"/>
    </row>
    <row r="25" spans="1:9">
      <c r="B25" s="7"/>
    </row>
    <row r="26" spans="1:9">
      <c r="B26" s="7"/>
    </row>
    <row r="27" spans="1:9">
      <c r="B27" s="7"/>
    </row>
    <row r="28" spans="1:9">
      <c r="B28" s="7"/>
    </row>
    <row r="29" spans="1:9" ht="15.75">
      <c r="B29" s="223"/>
      <c r="H29" s="223"/>
    </row>
    <row r="30" spans="1:9">
      <c r="B30" s="7"/>
    </row>
    <row r="31" spans="1:9">
      <c r="B31" s="7"/>
    </row>
    <row r="32" spans="1:9">
      <c r="B32" s="7"/>
    </row>
    <row r="33" spans="2:2">
      <c r="B33" s="7"/>
    </row>
    <row r="42" spans="2:2">
      <c r="B42" s="10"/>
    </row>
  </sheetData>
  <mergeCells count="15">
    <mergeCell ref="F2:H2"/>
    <mergeCell ref="F1:H1"/>
    <mergeCell ref="F3:H4"/>
    <mergeCell ref="A23:B23"/>
    <mergeCell ref="A24:B24"/>
    <mergeCell ref="A10:H10"/>
    <mergeCell ref="A11:H11"/>
    <mergeCell ref="A14:A15"/>
    <mergeCell ref="B14:B15"/>
    <mergeCell ref="C14:E14"/>
    <mergeCell ref="F14:H14"/>
    <mergeCell ref="B17:H17"/>
    <mergeCell ref="B19:H19"/>
    <mergeCell ref="F6:H7"/>
    <mergeCell ref="F9:H9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98"/>
  <sheetViews>
    <sheetView view="pageBreakPreview" topLeftCell="A4" zoomScale="70" zoomScaleNormal="80" zoomScaleSheetLayoutView="70" workbookViewId="0">
      <selection activeCell="B13" sqref="B13:B17"/>
    </sheetView>
  </sheetViews>
  <sheetFormatPr defaultColWidth="9.140625" defaultRowHeight="15.75"/>
  <cols>
    <col min="1" max="1" width="3.7109375" style="255" customWidth="1"/>
    <col min="2" max="2" width="64.140625" style="255" customWidth="1"/>
    <col min="3" max="3" width="14.42578125" style="257" customWidth="1"/>
    <col min="4" max="4" width="5.42578125" style="257" customWidth="1"/>
    <col min="5" max="5" width="7.140625" style="257" customWidth="1"/>
    <col min="6" max="6" width="12.85546875" style="257" customWidth="1"/>
    <col min="7" max="7" width="5.140625" style="257" customWidth="1"/>
    <col min="8" max="8" width="14.7109375" style="255" customWidth="1"/>
    <col min="9" max="9" width="12.85546875" style="255" customWidth="1"/>
    <col min="10" max="10" width="13" style="255" customWidth="1"/>
    <col min="11" max="11" width="14.140625" style="255" customWidth="1"/>
    <col min="12" max="12" width="14.7109375" style="255" customWidth="1"/>
    <col min="13" max="13" width="13.7109375" style="255" bestFit="1" customWidth="1"/>
    <col min="14" max="16384" width="9.140625" style="255"/>
  </cols>
  <sheetData>
    <row r="1" spans="1:13" hidden="1">
      <c r="C1" s="301" t="s">
        <v>274</v>
      </c>
      <c r="D1" s="301"/>
      <c r="E1" s="301"/>
      <c r="F1" s="301"/>
      <c r="G1" s="301"/>
    </row>
    <row r="2" spans="1:13" ht="18" hidden="1" customHeight="1">
      <c r="C2" s="523" t="s">
        <v>273</v>
      </c>
      <c r="D2" s="523"/>
      <c r="E2" s="523"/>
      <c r="F2" s="523"/>
      <c r="G2" s="523"/>
      <c r="H2" s="523"/>
      <c r="I2" s="523"/>
    </row>
    <row r="3" spans="1:13" ht="33.75" hidden="1" customHeight="1">
      <c r="C3" s="523" t="s">
        <v>276</v>
      </c>
      <c r="D3" s="523"/>
      <c r="E3" s="523"/>
      <c r="F3" s="523"/>
      <c r="G3" s="523"/>
      <c r="H3" s="523"/>
      <c r="I3" s="523"/>
      <c r="J3" s="523"/>
    </row>
    <row r="4" spans="1:13" ht="15" customHeight="1">
      <c r="I4" s="523" t="s">
        <v>396</v>
      </c>
      <c r="J4" s="523"/>
      <c r="K4" s="523"/>
    </row>
    <row r="5" spans="1:13" ht="36.75" customHeight="1">
      <c r="I5" s="523"/>
      <c r="J5" s="523"/>
      <c r="K5" s="523"/>
    </row>
    <row r="6" spans="1:13" ht="63" customHeight="1">
      <c r="I6" s="523" t="s">
        <v>384</v>
      </c>
      <c r="J6" s="523"/>
      <c r="K6" s="523"/>
      <c r="M6" s="416"/>
    </row>
    <row r="7" spans="1:13">
      <c r="I7" s="523"/>
      <c r="J7" s="523"/>
      <c r="K7" s="523"/>
    </row>
    <row r="8" spans="1:13">
      <c r="A8" s="548" t="s">
        <v>255</v>
      </c>
      <c r="B8" s="548"/>
      <c r="C8" s="548"/>
      <c r="D8" s="548"/>
      <c r="E8" s="548"/>
      <c r="F8" s="548"/>
      <c r="G8" s="548"/>
      <c r="H8" s="548"/>
      <c r="I8" s="548"/>
      <c r="J8" s="548"/>
    </row>
    <row r="9" spans="1:13">
      <c r="A9" s="549" t="s">
        <v>256</v>
      </c>
      <c r="B9" s="549"/>
      <c r="C9" s="549"/>
      <c r="D9" s="549"/>
      <c r="E9" s="549"/>
      <c r="F9" s="549"/>
      <c r="G9" s="549"/>
      <c r="H9" s="549"/>
      <c r="I9" s="549"/>
      <c r="J9" s="549"/>
    </row>
    <row r="10" spans="1:13" ht="5.25" customHeight="1"/>
    <row r="11" spans="1:13" s="325" customFormat="1" ht="12.75">
      <c r="A11" s="531" t="s">
        <v>1</v>
      </c>
      <c r="B11" s="535" t="s">
        <v>229</v>
      </c>
      <c r="C11" s="531" t="s">
        <v>202</v>
      </c>
      <c r="D11" s="547" t="s">
        <v>282</v>
      </c>
      <c r="E11" s="547"/>
      <c r="F11" s="547"/>
      <c r="G11" s="547"/>
      <c r="H11" s="546" t="s">
        <v>252</v>
      </c>
      <c r="I11" s="546"/>
      <c r="J11" s="546"/>
      <c r="K11" s="546"/>
    </row>
    <row r="12" spans="1:13" s="325" customFormat="1" ht="45" customHeight="1">
      <c r="A12" s="532"/>
      <c r="B12" s="537"/>
      <c r="C12" s="532"/>
      <c r="D12" s="430" t="s">
        <v>283</v>
      </c>
      <c r="E12" s="430" t="s">
        <v>284</v>
      </c>
      <c r="F12" s="430" t="s">
        <v>285</v>
      </c>
      <c r="G12" s="430" t="s">
        <v>286</v>
      </c>
      <c r="H12" s="326" t="s">
        <v>278</v>
      </c>
      <c r="I12" s="326" t="s">
        <v>279</v>
      </c>
      <c r="J12" s="326" t="s">
        <v>280</v>
      </c>
      <c r="K12" s="327" t="s">
        <v>281</v>
      </c>
    </row>
    <row r="13" spans="1:13" ht="30" customHeight="1">
      <c r="A13" s="524">
        <v>1</v>
      </c>
      <c r="B13" s="535" t="s">
        <v>361</v>
      </c>
      <c r="C13" s="396" t="s">
        <v>287</v>
      </c>
      <c r="D13" s="424"/>
      <c r="E13" s="413"/>
      <c r="F13" s="413"/>
      <c r="G13" s="413"/>
      <c r="H13" s="399">
        <f>H15+H16+H17</f>
        <v>91291.943239999993</v>
      </c>
      <c r="I13" s="399">
        <f>I15+I16+I17</f>
        <v>80848.600000000006</v>
      </c>
      <c r="J13" s="399">
        <f>J15+J16+J17</f>
        <v>80848.600000000006</v>
      </c>
      <c r="K13" s="399">
        <f>K15+K16+K17</f>
        <v>252989.14324</v>
      </c>
      <c r="M13" s="337">
        <f>H13-H74-H75</f>
        <v>89020.564079999996</v>
      </c>
    </row>
    <row r="14" spans="1:13" ht="84.75" customHeight="1">
      <c r="A14" s="525"/>
      <c r="B14" s="536"/>
      <c r="C14" s="400" t="s">
        <v>288</v>
      </c>
      <c r="D14" s="425"/>
      <c r="E14" s="398"/>
      <c r="F14" s="398"/>
      <c r="G14" s="398"/>
      <c r="H14" s="395">
        <f>H15+H16</f>
        <v>91291.943239999993</v>
      </c>
      <c r="I14" s="395">
        <f t="shared" ref="I14:J14" si="0">I15+I16</f>
        <v>80848.600000000006</v>
      </c>
      <c r="J14" s="395">
        <f t="shared" si="0"/>
        <v>80848.600000000006</v>
      </c>
      <c r="K14" s="395">
        <f t="shared" ref="K14" si="1">K15+K16</f>
        <v>252989.14324</v>
      </c>
    </row>
    <row r="15" spans="1:13" ht="25.5">
      <c r="A15" s="525"/>
      <c r="B15" s="536"/>
      <c r="C15" s="400" t="s">
        <v>324</v>
      </c>
      <c r="D15" s="425"/>
      <c r="E15" s="398"/>
      <c r="F15" s="398"/>
      <c r="G15" s="398"/>
      <c r="H15" s="395">
        <f>H20+H68</f>
        <v>55322.628599999989</v>
      </c>
      <c r="I15" s="395">
        <f>I20+I68</f>
        <v>47172</v>
      </c>
      <c r="J15" s="395">
        <f>J20+J68</f>
        <v>47172</v>
      </c>
      <c r="K15" s="395">
        <f>H15+I15+J15</f>
        <v>149666.6286</v>
      </c>
    </row>
    <row r="16" spans="1:13" ht="27.75" customHeight="1">
      <c r="A16" s="525"/>
      <c r="B16" s="536"/>
      <c r="C16" s="400" t="s">
        <v>325</v>
      </c>
      <c r="D16" s="425"/>
      <c r="E16" s="398"/>
      <c r="F16" s="398"/>
      <c r="G16" s="398"/>
      <c r="H16" s="395">
        <f>H69+H21</f>
        <v>35969.314639999997</v>
      </c>
      <c r="I16" s="395">
        <f>I69+I21</f>
        <v>33676.6</v>
      </c>
      <c r="J16" s="395">
        <f>J69+J21</f>
        <v>33676.6</v>
      </c>
      <c r="K16" s="395">
        <f>SUM(H16:J16)</f>
        <v>103322.51464000001</v>
      </c>
    </row>
    <row r="17" spans="1:13" ht="25.5">
      <c r="A17" s="526"/>
      <c r="B17" s="537"/>
      <c r="C17" s="400" t="s">
        <v>296</v>
      </c>
      <c r="D17" s="425"/>
      <c r="E17" s="398"/>
      <c r="F17" s="398"/>
      <c r="G17" s="398"/>
      <c r="H17" s="395"/>
      <c r="I17" s="395"/>
      <c r="J17" s="395"/>
      <c r="K17" s="395">
        <f t="shared" ref="K17:K83" si="2">SUM(H17:J17)</f>
        <v>0</v>
      </c>
    </row>
    <row r="18" spans="1:13" ht="15.75" customHeight="1">
      <c r="A18" s="524">
        <v>2</v>
      </c>
      <c r="B18" s="533" t="s">
        <v>203</v>
      </c>
      <c r="C18" s="396" t="s">
        <v>21</v>
      </c>
      <c r="D18" s="397"/>
      <c r="E18" s="398"/>
      <c r="F18" s="398"/>
      <c r="G18" s="398"/>
      <c r="H18" s="399">
        <f>SUM(H20:H21)</f>
        <v>4263.192</v>
      </c>
      <c r="I18" s="399">
        <f t="shared" ref="I18:J18" si="3">SUM(I20:I21)</f>
        <v>2703.2000000000003</v>
      </c>
      <c r="J18" s="399">
        <f t="shared" si="3"/>
        <v>2703.2000000000003</v>
      </c>
      <c r="K18" s="399">
        <f>SUM(K20:K21)</f>
        <v>9669.5920000000006</v>
      </c>
    </row>
    <row r="19" spans="1:13" ht="54.75" customHeight="1">
      <c r="A19" s="525"/>
      <c r="B19" s="534"/>
      <c r="C19" s="400" t="s">
        <v>288</v>
      </c>
      <c r="D19" s="397"/>
      <c r="E19" s="398"/>
      <c r="F19" s="398"/>
      <c r="G19" s="398"/>
      <c r="H19" s="419"/>
      <c r="I19" s="419"/>
      <c r="J19" s="419"/>
      <c r="K19" s="419"/>
    </row>
    <row r="20" spans="1:13" ht="30" customHeight="1">
      <c r="A20" s="525"/>
      <c r="B20" s="534"/>
      <c r="C20" s="401" t="s">
        <v>326</v>
      </c>
      <c r="D20" s="398"/>
      <c r="E20" s="398"/>
      <c r="F20" s="398"/>
      <c r="G20" s="398"/>
      <c r="H20" s="395">
        <f>H23+H28+H30+H31+H35+H37+H38+H41+H43+H45+H47+H49+H57+H59+H60+H61+H62+H63+H26+H29+H34+H36+H40+H42+H44+H46+H48+H51</f>
        <v>3916.42742</v>
      </c>
      <c r="I20" s="395">
        <f>I26+I28+I30+I31+I35+I37+I38+I41+I43+I45+I47+I49+I57+I59+I60+I61+I62+I63+I23+I29+I34+I36+I40+I42+I44+I46+I48+I51</f>
        <v>2547.8000000000002</v>
      </c>
      <c r="J20" s="395">
        <f>J26+J28+J30+J31+J35+J37+J38+J41+J43+J45+J47+J49+J57+J59+J60+J61+J62+J63+J23+J29+J34+J36+J40+J42+J44+J46+J48+J51</f>
        <v>2547.8000000000002</v>
      </c>
      <c r="K20" s="395">
        <f>H20+I20+J20</f>
        <v>9012.0274200000003</v>
      </c>
    </row>
    <row r="21" spans="1:13" ht="38.25" customHeight="1">
      <c r="A21" s="525"/>
      <c r="B21" s="534"/>
      <c r="C21" s="401" t="s">
        <v>325</v>
      </c>
      <c r="D21" s="398"/>
      <c r="E21" s="398"/>
      <c r="F21" s="398"/>
      <c r="G21" s="398"/>
      <c r="H21" s="395">
        <f>H24+H39+H52+H54</f>
        <v>346.76458000000002</v>
      </c>
      <c r="I21" s="395">
        <f>I27+I52+I39+I54+I24+I53</f>
        <v>155.4</v>
      </c>
      <c r="J21" s="395">
        <f>J27+J52+J39+J54+J24+J53</f>
        <v>155.4</v>
      </c>
      <c r="K21" s="395">
        <f>SUM(H21:J21)</f>
        <v>657.56457999999998</v>
      </c>
    </row>
    <row r="22" spans="1:13">
      <c r="A22" s="429"/>
      <c r="B22" s="402" t="s">
        <v>204</v>
      </c>
      <c r="C22" s="400"/>
      <c r="D22" s="398"/>
      <c r="E22" s="398"/>
      <c r="F22" s="398"/>
      <c r="G22" s="398"/>
      <c r="H22" s="395"/>
      <c r="I22" s="395"/>
      <c r="J22" s="395"/>
      <c r="K22" s="395"/>
      <c r="M22" s="395"/>
    </row>
    <row r="23" spans="1:13" ht="15.75" customHeight="1">
      <c r="A23" s="500"/>
      <c r="B23" s="510" t="s">
        <v>306</v>
      </c>
      <c r="C23" s="400" t="s">
        <v>320</v>
      </c>
      <c r="D23" s="398" t="s">
        <v>290</v>
      </c>
      <c r="E23" s="398" t="s">
        <v>303</v>
      </c>
      <c r="F23" s="398" t="s">
        <v>289</v>
      </c>
      <c r="G23" s="398" t="s">
        <v>293</v>
      </c>
      <c r="H23" s="395">
        <v>55</v>
      </c>
      <c r="I23" s="395">
        <v>0</v>
      </c>
      <c r="J23" s="395">
        <v>0</v>
      </c>
      <c r="K23" s="395">
        <f t="shared" si="2"/>
        <v>55</v>
      </c>
      <c r="L23" s="255" t="s">
        <v>362</v>
      </c>
    </row>
    <row r="24" spans="1:13">
      <c r="A24" s="505"/>
      <c r="B24" s="520"/>
      <c r="C24" s="400" t="s">
        <v>318</v>
      </c>
      <c r="D24" s="398" t="s">
        <v>290</v>
      </c>
      <c r="E24" s="398" t="s">
        <v>303</v>
      </c>
      <c r="F24" s="398" t="s">
        <v>289</v>
      </c>
      <c r="G24" s="398" t="s">
        <v>293</v>
      </c>
      <c r="H24" s="395">
        <v>55.4</v>
      </c>
      <c r="I24" s="395">
        <v>0</v>
      </c>
      <c r="J24" s="395">
        <v>0</v>
      </c>
      <c r="K24" s="395">
        <f t="shared" si="2"/>
        <v>55.4</v>
      </c>
      <c r="L24" s="255" t="s">
        <v>368</v>
      </c>
    </row>
    <row r="25" spans="1:13" ht="15.75" hidden="1" customHeight="1">
      <c r="A25" s="521"/>
      <c r="B25" s="521"/>
      <c r="C25" s="400" t="s">
        <v>318</v>
      </c>
      <c r="D25" s="398"/>
      <c r="E25" s="398"/>
      <c r="F25" s="398"/>
      <c r="G25" s="398"/>
      <c r="H25" s="395"/>
      <c r="I25" s="395"/>
      <c r="J25" s="395"/>
      <c r="K25" s="395">
        <f t="shared" si="2"/>
        <v>0</v>
      </c>
    </row>
    <row r="26" spans="1:13" ht="15.75" customHeight="1">
      <c r="A26" s="521"/>
      <c r="B26" s="521"/>
      <c r="C26" s="400" t="s">
        <v>320</v>
      </c>
      <c r="D26" s="398" t="s">
        <v>290</v>
      </c>
      <c r="E26" s="398" t="s">
        <v>393</v>
      </c>
      <c r="F26" s="398" t="s">
        <v>289</v>
      </c>
      <c r="G26" s="398" t="s">
        <v>293</v>
      </c>
      <c r="H26" s="395">
        <v>0</v>
      </c>
      <c r="I26" s="395">
        <v>55</v>
      </c>
      <c r="J26" s="395">
        <v>55</v>
      </c>
      <c r="K26" s="395">
        <f>H26+I26+J26</f>
        <v>110</v>
      </c>
    </row>
    <row r="27" spans="1:13" ht="15.75" customHeight="1">
      <c r="A27" s="501"/>
      <c r="B27" s="501"/>
      <c r="C27" s="400" t="s">
        <v>318</v>
      </c>
      <c r="D27" s="398" t="s">
        <v>290</v>
      </c>
      <c r="E27" s="398" t="s">
        <v>393</v>
      </c>
      <c r="F27" s="398" t="s">
        <v>289</v>
      </c>
      <c r="G27" s="398" t="s">
        <v>293</v>
      </c>
      <c r="H27" s="395">
        <v>0</v>
      </c>
      <c r="I27" s="395">
        <v>55.4</v>
      </c>
      <c r="J27" s="395">
        <v>55.4</v>
      </c>
      <c r="K27" s="395">
        <f>+H27+I27+J27</f>
        <v>110.8</v>
      </c>
    </row>
    <row r="28" spans="1:13">
      <c r="A28" s="490"/>
      <c r="B28" s="506" t="s">
        <v>307</v>
      </c>
      <c r="C28" s="512" t="s">
        <v>320</v>
      </c>
      <c r="D28" s="398" t="s">
        <v>290</v>
      </c>
      <c r="E28" s="398" t="s">
        <v>303</v>
      </c>
      <c r="F28" s="398" t="s">
        <v>289</v>
      </c>
      <c r="G28" s="398" t="s">
        <v>293</v>
      </c>
      <c r="H28" s="395">
        <v>90</v>
      </c>
      <c r="I28" s="395">
        <v>0</v>
      </c>
      <c r="J28" s="395">
        <v>0</v>
      </c>
      <c r="K28" s="395">
        <f t="shared" si="2"/>
        <v>90</v>
      </c>
      <c r="L28" s="255" t="s">
        <v>362</v>
      </c>
    </row>
    <row r="29" spans="1:13">
      <c r="A29" s="514"/>
      <c r="B29" s="522"/>
      <c r="C29" s="513"/>
      <c r="D29" s="398" t="s">
        <v>290</v>
      </c>
      <c r="E29" s="398" t="s">
        <v>393</v>
      </c>
      <c r="F29" s="398" t="s">
        <v>289</v>
      </c>
      <c r="G29" s="398" t="s">
        <v>293</v>
      </c>
      <c r="H29" s="395">
        <v>0</v>
      </c>
      <c r="I29" s="395">
        <v>90</v>
      </c>
      <c r="J29" s="395">
        <v>90</v>
      </c>
      <c r="K29" s="395">
        <f>H29+I29+J29</f>
        <v>180</v>
      </c>
    </row>
    <row r="30" spans="1:13" ht="30.75" customHeight="1">
      <c r="A30" s="328"/>
      <c r="B30" s="431" t="s">
        <v>380</v>
      </c>
      <c r="C30" s="400" t="s">
        <v>320</v>
      </c>
      <c r="D30" s="398" t="s">
        <v>290</v>
      </c>
      <c r="E30" s="398" t="s">
        <v>393</v>
      </c>
      <c r="F30" s="398" t="s">
        <v>289</v>
      </c>
      <c r="G30" s="398" t="s">
        <v>293</v>
      </c>
      <c r="H30" s="395">
        <f>5-0.77-0.751-3.479</f>
        <v>0</v>
      </c>
      <c r="I30" s="395">
        <v>5</v>
      </c>
      <c r="J30" s="395">
        <v>5</v>
      </c>
      <c r="K30" s="395">
        <f t="shared" si="2"/>
        <v>10</v>
      </c>
      <c r="L30" s="255" t="s">
        <v>363</v>
      </c>
    </row>
    <row r="31" spans="1:13" ht="26.25">
      <c r="A31" s="426"/>
      <c r="B31" s="427" t="s">
        <v>308</v>
      </c>
      <c r="C31" s="512" t="s">
        <v>320</v>
      </c>
      <c r="D31" s="398" t="s">
        <v>290</v>
      </c>
      <c r="E31" s="398" t="s">
        <v>303</v>
      </c>
      <c r="F31" s="398" t="s">
        <v>289</v>
      </c>
      <c r="G31" s="398" t="s">
        <v>293</v>
      </c>
      <c r="H31" s="395">
        <v>5</v>
      </c>
      <c r="I31" s="395">
        <v>5</v>
      </c>
      <c r="J31" s="395">
        <v>5</v>
      </c>
      <c r="K31" s="395">
        <f t="shared" si="2"/>
        <v>15</v>
      </c>
      <c r="L31" s="255" t="s">
        <v>363</v>
      </c>
    </row>
    <row r="32" spans="1:13" ht="15.75" hidden="1" customHeight="1">
      <c r="A32" s="490"/>
      <c r="B32" s="502" t="s">
        <v>208</v>
      </c>
      <c r="C32" s="519"/>
      <c r="D32" s="398" t="s">
        <v>290</v>
      </c>
      <c r="E32" s="398" t="s">
        <v>303</v>
      </c>
      <c r="F32" s="398" t="s">
        <v>289</v>
      </c>
      <c r="G32" s="398" t="s">
        <v>293</v>
      </c>
      <c r="H32" s="395"/>
      <c r="I32" s="395"/>
      <c r="J32" s="395"/>
      <c r="K32" s="395">
        <f t="shared" si="2"/>
        <v>0</v>
      </c>
    </row>
    <row r="33" spans="1:12" ht="15.75" hidden="1" customHeight="1">
      <c r="A33" s="514"/>
      <c r="B33" s="527"/>
      <c r="C33" s="519"/>
      <c r="D33" s="398"/>
      <c r="E33" s="398" t="s">
        <v>303</v>
      </c>
      <c r="F33" s="398"/>
      <c r="G33" s="398"/>
      <c r="H33" s="395"/>
      <c r="I33" s="395"/>
      <c r="J33" s="395"/>
      <c r="K33" s="395">
        <f t="shared" si="2"/>
        <v>0</v>
      </c>
    </row>
    <row r="34" spans="1:12">
      <c r="A34" s="331"/>
      <c r="B34" s="432"/>
      <c r="C34" s="515"/>
      <c r="D34" s="398" t="s">
        <v>290</v>
      </c>
      <c r="E34" s="398" t="s">
        <v>393</v>
      </c>
      <c r="F34" s="398" t="s">
        <v>289</v>
      </c>
      <c r="G34" s="398" t="s">
        <v>293</v>
      </c>
      <c r="H34" s="395">
        <v>0</v>
      </c>
      <c r="I34" s="395">
        <v>5</v>
      </c>
      <c r="J34" s="395">
        <v>5</v>
      </c>
      <c r="K34" s="395">
        <f>H34+I34+J34</f>
        <v>10</v>
      </c>
    </row>
    <row r="35" spans="1:12">
      <c r="A35" s="490"/>
      <c r="B35" s="510" t="s">
        <v>304</v>
      </c>
      <c r="C35" s="512" t="s">
        <v>320</v>
      </c>
      <c r="D35" s="398" t="s">
        <v>290</v>
      </c>
      <c r="E35" s="398" t="s">
        <v>303</v>
      </c>
      <c r="F35" s="398" t="s">
        <v>289</v>
      </c>
      <c r="G35" s="398" t="s">
        <v>293</v>
      </c>
      <c r="H35" s="395">
        <f>20+0.77</f>
        <v>20.77</v>
      </c>
      <c r="I35" s="395">
        <v>0</v>
      </c>
      <c r="J35" s="395">
        <v>0</v>
      </c>
      <c r="K35" s="395">
        <f t="shared" si="2"/>
        <v>20.77</v>
      </c>
      <c r="L35" s="255" t="s">
        <v>364</v>
      </c>
    </row>
    <row r="36" spans="1:12" ht="24.75" customHeight="1">
      <c r="A36" s="493"/>
      <c r="B36" s="511"/>
      <c r="C36" s="515"/>
      <c r="D36" s="398" t="s">
        <v>290</v>
      </c>
      <c r="E36" s="398" t="s">
        <v>393</v>
      </c>
      <c r="F36" s="398" t="s">
        <v>289</v>
      </c>
      <c r="G36" s="398" t="s">
        <v>293</v>
      </c>
      <c r="H36" s="395">
        <v>0</v>
      </c>
      <c r="I36" s="395">
        <v>20</v>
      </c>
      <c r="J36" s="395">
        <v>20</v>
      </c>
      <c r="K36" s="395">
        <f>H36+I36+J36</f>
        <v>40</v>
      </c>
    </row>
    <row r="37" spans="1:12" ht="26.25">
      <c r="A37" s="328"/>
      <c r="B37" s="428" t="s">
        <v>309</v>
      </c>
      <c r="C37" s="401" t="s">
        <v>320</v>
      </c>
      <c r="D37" s="398" t="s">
        <v>290</v>
      </c>
      <c r="E37" s="398" t="s">
        <v>303</v>
      </c>
      <c r="F37" s="398" t="s">
        <v>295</v>
      </c>
      <c r="G37" s="398" t="s">
        <v>293</v>
      </c>
      <c r="H37" s="395">
        <v>686.4</v>
      </c>
      <c r="I37" s="395">
        <v>686.4</v>
      </c>
      <c r="J37" s="395">
        <v>686.4</v>
      </c>
      <c r="K37" s="395">
        <f t="shared" si="2"/>
        <v>2059.1999999999998</v>
      </c>
      <c r="L37" s="255" t="s">
        <v>365</v>
      </c>
    </row>
    <row r="38" spans="1:12" ht="21.75" customHeight="1">
      <c r="A38" s="490"/>
      <c r="B38" s="516" t="s">
        <v>359</v>
      </c>
      <c r="C38" s="400" t="s">
        <v>320</v>
      </c>
      <c r="D38" s="398" t="s">
        <v>290</v>
      </c>
      <c r="E38" s="398" t="s">
        <v>303</v>
      </c>
      <c r="F38" s="398" t="s">
        <v>289</v>
      </c>
      <c r="G38" s="398" t="s">
        <v>293</v>
      </c>
      <c r="H38" s="395">
        <f>200-196.72618+2.13175</f>
        <v>5.4055700000000009</v>
      </c>
      <c r="I38" s="395">
        <v>0</v>
      </c>
      <c r="J38" s="395">
        <v>0</v>
      </c>
      <c r="K38" s="395">
        <f t="shared" ref="K38" si="4">SUM(H38:J38)</f>
        <v>5.4055700000000009</v>
      </c>
      <c r="L38" s="255" t="s">
        <v>366</v>
      </c>
    </row>
    <row r="39" spans="1:12" ht="21" customHeight="1">
      <c r="A39" s="491"/>
      <c r="B39" s="517"/>
      <c r="C39" s="400" t="s">
        <v>318</v>
      </c>
      <c r="D39" s="398" t="s">
        <v>290</v>
      </c>
      <c r="E39" s="398" t="s">
        <v>303</v>
      </c>
      <c r="F39" s="398" t="s">
        <v>289</v>
      </c>
      <c r="G39" s="398" t="s">
        <v>293</v>
      </c>
      <c r="H39" s="395">
        <f>196.72618</f>
        <v>196.72618</v>
      </c>
      <c r="I39" s="395">
        <v>0</v>
      </c>
      <c r="J39" s="395">
        <v>0</v>
      </c>
      <c r="K39" s="395">
        <f t="shared" si="2"/>
        <v>196.72618</v>
      </c>
      <c r="L39" s="255" t="s">
        <v>366</v>
      </c>
    </row>
    <row r="40" spans="1:12" ht="21" customHeight="1">
      <c r="A40" s="493"/>
      <c r="B40" s="518"/>
      <c r="C40" s="400" t="s">
        <v>320</v>
      </c>
      <c r="D40" s="398" t="s">
        <v>290</v>
      </c>
      <c r="E40" s="398" t="s">
        <v>393</v>
      </c>
      <c r="F40" s="398" t="s">
        <v>289</v>
      </c>
      <c r="G40" s="398" t="s">
        <v>293</v>
      </c>
      <c r="H40" s="395">
        <v>0</v>
      </c>
      <c r="I40" s="395">
        <v>200</v>
      </c>
      <c r="J40" s="395">
        <v>200</v>
      </c>
      <c r="K40" s="395">
        <f>H40+I40+J40</f>
        <v>400</v>
      </c>
    </row>
    <row r="41" spans="1:12">
      <c r="A41" s="490"/>
      <c r="B41" s="502" t="s">
        <v>310</v>
      </c>
      <c r="C41" s="512" t="s">
        <v>320</v>
      </c>
      <c r="D41" s="398" t="s">
        <v>290</v>
      </c>
      <c r="E41" s="398" t="s">
        <v>303</v>
      </c>
      <c r="F41" s="398" t="s">
        <v>289</v>
      </c>
      <c r="G41" s="398" t="s">
        <v>293</v>
      </c>
      <c r="H41" s="395">
        <f>5+5.3616</f>
        <v>10.361599999999999</v>
      </c>
      <c r="I41" s="395">
        <v>0</v>
      </c>
      <c r="J41" s="395">
        <v>0</v>
      </c>
      <c r="K41" s="395">
        <f t="shared" si="2"/>
        <v>10.361599999999999</v>
      </c>
      <c r="L41" s="255" t="s">
        <v>363</v>
      </c>
    </row>
    <row r="42" spans="1:12">
      <c r="A42" s="514"/>
      <c r="B42" s="503"/>
      <c r="C42" s="515"/>
      <c r="D42" s="398" t="s">
        <v>290</v>
      </c>
      <c r="E42" s="398" t="s">
        <v>393</v>
      </c>
      <c r="F42" s="398" t="s">
        <v>289</v>
      </c>
      <c r="G42" s="398" t="s">
        <v>293</v>
      </c>
      <c r="H42" s="395">
        <v>0</v>
      </c>
      <c r="I42" s="395">
        <v>5</v>
      </c>
      <c r="J42" s="395">
        <v>5</v>
      </c>
      <c r="K42" s="395">
        <f>H42+I42+J42</f>
        <v>10</v>
      </c>
    </row>
    <row r="43" spans="1:12">
      <c r="A43" s="490"/>
      <c r="B43" s="502" t="s">
        <v>311</v>
      </c>
      <c r="C43" s="512" t="s">
        <v>320</v>
      </c>
      <c r="D43" s="398" t="s">
        <v>290</v>
      </c>
      <c r="E43" s="398" t="s">
        <v>303</v>
      </c>
      <c r="F43" s="398" t="s">
        <v>289</v>
      </c>
      <c r="G43" s="398" t="s">
        <v>293</v>
      </c>
      <c r="H43" s="395">
        <f>140-10.77903</f>
        <v>129.22096999999999</v>
      </c>
      <c r="I43" s="395">
        <v>0</v>
      </c>
      <c r="J43" s="395">
        <v>0</v>
      </c>
      <c r="K43" s="395">
        <f t="shared" si="2"/>
        <v>129.22096999999999</v>
      </c>
      <c r="L43" s="255" t="s">
        <v>367</v>
      </c>
    </row>
    <row r="44" spans="1:12">
      <c r="A44" s="493"/>
      <c r="B44" s="503"/>
      <c r="C44" s="513"/>
      <c r="D44" s="398" t="s">
        <v>290</v>
      </c>
      <c r="E44" s="398" t="s">
        <v>393</v>
      </c>
      <c r="F44" s="398" t="s">
        <v>289</v>
      </c>
      <c r="G44" s="398" t="s">
        <v>293</v>
      </c>
      <c r="H44" s="395">
        <v>0</v>
      </c>
      <c r="I44" s="395">
        <v>140</v>
      </c>
      <c r="J44" s="395">
        <v>140</v>
      </c>
      <c r="K44" s="395">
        <f>H44+I44+J44</f>
        <v>280</v>
      </c>
    </row>
    <row r="45" spans="1:12">
      <c r="A45" s="490"/>
      <c r="B45" s="510" t="s">
        <v>312</v>
      </c>
      <c r="C45" s="512" t="s">
        <v>320</v>
      </c>
      <c r="D45" s="398" t="s">
        <v>290</v>
      </c>
      <c r="E45" s="398" t="s">
        <v>303</v>
      </c>
      <c r="F45" s="398" t="s">
        <v>289</v>
      </c>
      <c r="G45" s="398" t="s">
        <v>293</v>
      </c>
      <c r="H45" s="395">
        <f>100-0.84997</f>
        <v>99.150030000000001</v>
      </c>
      <c r="I45" s="395">
        <v>0</v>
      </c>
      <c r="J45" s="395">
        <v>0</v>
      </c>
      <c r="K45" s="395">
        <f t="shared" si="2"/>
        <v>99.150030000000001</v>
      </c>
      <c r="L45" s="255" t="s">
        <v>368</v>
      </c>
    </row>
    <row r="46" spans="1:12">
      <c r="A46" s="493"/>
      <c r="B46" s="511"/>
      <c r="C46" s="513"/>
      <c r="D46" s="398" t="s">
        <v>290</v>
      </c>
      <c r="E46" s="398" t="s">
        <v>393</v>
      </c>
      <c r="F46" s="398" t="s">
        <v>289</v>
      </c>
      <c r="G46" s="398" t="s">
        <v>293</v>
      </c>
      <c r="H46" s="395">
        <v>0</v>
      </c>
      <c r="I46" s="395">
        <v>100</v>
      </c>
      <c r="J46" s="395">
        <v>100</v>
      </c>
      <c r="K46" s="395">
        <f>H46+I46+J46</f>
        <v>200</v>
      </c>
    </row>
    <row r="47" spans="1:12">
      <c r="A47" s="500"/>
      <c r="B47" s="502" t="s">
        <v>313</v>
      </c>
      <c r="C47" s="498" t="s">
        <v>320</v>
      </c>
      <c r="D47" s="398" t="s">
        <v>290</v>
      </c>
      <c r="E47" s="398" t="s">
        <v>303</v>
      </c>
      <c r="F47" s="398" t="s">
        <v>289</v>
      </c>
      <c r="G47" s="398" t="s">
        <v>293</v>
      </c>
      <c r="H47" s="395">
        <f>13-10</f>
        <v>3</v>
      </c>
      <c r="I47" s="395">
        <v>0</v>
      </c>
      <c r="J47" s="395">
        <v>0</v>
      </c>
      <c r="K47" s="395">
        <f t="shared" si="2"/>
        <v>3</v>
      </c>
      <c r="L47" s="255" t="s">
        <v>367</v>
      </c>
    </row>
    <row r="48" spans="1:12">
      <c r="A48" s="507"/>
      <c r="B48" s="503"/>
      <c r="C48" s="499"/>
      <c r="D48" s="398" t="s">
        <v>290</v>
      </c>
      <c r="E48" s="398" t="s">
        <v>393</v>
      </c>
      <c r="F48" s="398" t="s">
        <v>289</v>
      </c>
      <c r="G48" s="398" t="s">
        <v>293</v>
      </c>
      <c r="H48" s="395">
        <v>0</v>
      </c>
      <c r="I48" s="395">
        <v>13</v>
      </c>
      <c r="J48" s="395">
        <v>13</v>
      </c>
      <c r="K48" s="395">
        <f>H48+I48+J48</f>
        <v>26</v>
      </c>
    </row>
    <row r="49" spans="1:12">
      <c r="A49" s="500"/>
      <c r="B49" s="502" t="s">
        <v>305</v>
      </c>
      <c r="C49" s="498" t="s">
        <v>320</v>
      </c>
      <c r="D49" s="398" t="s">
        <v>290</v>
      </c>
      <c r="E49" s="398" t="s">
        <v>303</v>
      </c>
      <c r="F49" s="398" t="s">
        <v>289</v>
      </c>
      <c r="G49" s="398" t="s">
        <v>293</v>
      </c>
      <c r="H49" s="395">
        <f>40-2.13175</f>
        <v>37.868250000000003</v>
      </c>
      <c r="I49" s="395">
        <v>0</v>
      </c>
      <c r="J49" s="395">
        <v>0</v>
      </c>
      <c r="K49" s="395">
        <f>SUM(H49:J49)</f>
        <v>37.868250000000003</v>
      </c>
      <c r="L49" s="255" t="s">
        <v>369</v>
      </c>
    </row>
    <row r="50" spans="1:12" ht="15.75" hidden="1" customHeight="1">
      <c r="A50" s="505"/>
      <c r="B50" s="508"/>
      <c r="C50" s="509"/>
      <c r="D50" s="398"/>
      <c r="E50" s="398"/>
      <c r="F50" s="398"/>
      <c r="G50" s="398"/>
      <c r="H50" s="395"/>
      <c r="I50" s="395"/>
      <c r="J50" s="395"/>
      <c r="K50" s="395"/>
    </row>
    <row r="51" spans="1:12">
      <c r="A51" s="507"/>
      <c r="B51" s="503"/>
      <c r="C51" s="504"/>
      <c r="D51" s="398" t="s">
        <v>290</v>
      </c>
      <c r="E51" s="398" t="s">
        <v>393</v>
      </c>
      <c r="F51" s="398" t="s">
        <v>289</v>
      </c>
      <c r="G51" s="398" t="s">
        <v>293</v>
      </c>
      <c r="H51" s="395">
        <v>0</v>
      </c>
      <c r="I51" s="395">
        <v>40</v>
      </c>
      <c r="J51" s="395">
        <v>40</v>
      </c>
      <c r="K51" s="395">
        <f>H51+I51+J51</f>
        <v>80</v>
      </c>
    </row>
    <row r="52" spans="1:12">
      <c r="A52" s="500"/>
      <c r="B52" s="502" t="s">
        <v>358</v>
      </c>
      <c r="C52" s="498" t="s">
        <v>318</v>
      </c>
      <c r="D52" s="398" t="s">
        <v>290</v>
      </c>
      <c r="E52" s="398" t="s">
        <v>303</v>
      </c>
      <c r="F52" s="398" t="s">
        <v>289</v>
      </c>
      <c r="G52" s="398" t="s">
        <v>293</v>
      </c>
      <c r="H52" s="395">
        <f>100-0.77-5.3616</f>
        <v>93.868400000000008</v>
      </c>
      <c r="I52" s="395">
        <v>0</v>
      </c>
      <c r="J52" s="395">
        <v>0</v>
      </c>
      <c r="K52" s="395">
        <f>H52+I52+J52</f>
        <v>93.868400000000008</v>
      </c>
      <c r="L52" s="255" t="s">
        <v>370</v>
      </c>
    </row>
    <row r="53" spans="1:12">
      <c r="A53" s="507"/>
      <c r="B53" s="503"/>
      <c r="C53" s="499"/>
      <c r="D53" s="398" t="s">
        <v>290</v>
      </c>
      <c r="E53" s="398" t="s">
        <v>393</v>
      </c>
      <c r="F53" s="398" t="s">
        <v>289</v>
      </c>
      <c r="G53" s="398" t="s">
        <v>293</v>
      </c>
      <c r="H53" s="395">
        <v>0</v>
      </c>
      <c r="I53" s="395">
        <v>100</v>
      </c>
      <c r="J53" s="395">
        <v>100</v>
      </c>
      <c r="K53" s="395">
        <f>H53+I53+J53</f>
        <v>200</v>
      </c>
    </row>
    <row r="54" spans="1:12">
      <c r="A54" s="329"/>
      <c r="B54" s="431" t="s">
        <v>383</v>
      </c>
      <c r="C54" s="404" t="s">
        <v>318</v>
      </c>
      <c r="D54" s="398" t="s">
        <v>290</v>
      </c>
      <c r="E54" s="398" t="s">
        <v>303</v>
      </c>
      <c r="F54" s="398" t="s">
        <v>289</v>
      </c>
      <c r="G54" s="398" t="s">
        <v>293</v>
      </c>
      <c r="H54" s="395">
        <f>770/1000</f>
        <v>0.77</v>
      </c>
      <c r="I54" s="395">
        <v>0</v>
      </c>
      <c r="J54" s="395">
        <v>0</v>
      </c>
      <c r="K54" s="395">
        <f>H54+I54+J54</f>
        <v>0.77</v>
      </c>
    </row>
    <row r="55" spans="1:12" ht="18" hidden="1" customHeight="1">
      <c r="A55" s="329"/>
      <c r="B55" s="403"/>
      <c r="C55" s="417"/>
      <c r="D55" s="403"/>
      <c r="E55" s="403"/>
      <c r="F55" s="403"/>
      <c r="G55" s="403"/>
      <c r="H55" s="417"/>
      <c r="I55" s="417"/>
      <c r="J55" s="417"/>
      <c r="K55" s="417"/>
    </row>
    <row r="56" spans="1:12">
      <c r="A56" s="329"/>
      <c r="B56" s="405" t="s">
        <v>215</v>
      </c>
      <c r="C56" s="404"/>
      <c r="D56" s="406"/>
      <c r="E56" s="406"/>
      <c r="F56" s="406"/>
      <c r="G56" s="406"/>
      <c r="H56" s="395"/>
      <c r="I56" s="395"/>
      <c r="J56" s="395"/>
      <c r="K56" s="395"/>
    </row>
    <row r="57" spans="1:12" ht="54.75" customHeight="1">
      <c r="A57" s="500"/>
      <c r="B57" s="502" t="s">
        <v>387</v>
      </c>
      <c r="C57" s="498" t="s">
        <v>320</v>
      </c>
      <c r="D57" s="398" t="s">
        <v>290</v>
      </c>
      <c r="E57" s="398" t="s">
        <v>303</v>
      </c>
      <c r="F57" s="398" t="s">
        <v>302</v>
      </c>
      <c r="G57" s="398" t="s">
        <v>291</v>
      </c>
      <c r="H57" s="395">
        <f>5+0.751</f>
        <v>5.7510000000000003</v>
      </c>
      <c r="I57" s="395">
        <v>0</v>
      </c>
      <c r="J57" s="395">
        <v>0</v>
      </c>
      <c r="K57" s="395">
        <f t="shared" si="2"/>
        <v>5.7510000000000003</v>
      </c>
    </row>
    <row r="58" spans="1:12" ht="53.25" customHeight="1">
      <c r="A58" s="501"/>
      <c r="B58" s="503"/>
      <c r="C58" s="504"/>
      <c r="D58" s="410" t="s">
        <v>290</v>
      </c>
      <c r="E58" s="410" t="s">
        <v>393</v>
      </c>
      <c r="F58" s="398" t="s">
        <v>302</v>
      </c>
      <c r="G58" s="398" t="s">
        <v>291</v>
      </c>
      <c r="H58" s="433">
        <v>0</v>
      </c>
      <c r="I58" s="395">
        <v>5</v>
      </c>
      <c r="J58" s="395">
        <v>5</v>
      </c>
      <c r="K58" s="433">
        <f>H58+I58+J58</f>
        <v>10</v>
      </c>
    </row>
    <row r="59" spans="1:12" ht="18.75" customHeight="1">
      <c r="A59" s="389"/>
      <c r="B59" s="407" t="s">
        <v>388</v>
      </c>
      <c r="C59" s="408" t="s">
        <v>320</v>
      </c>
      <c r="D59" s="409" t="s">
        <v>290</v>
      </c>
      <c r="E59" s="410" t="s">
        <v>303</v>
      </c>
      <c r="F59" s="410" t="s">
        <v>295</v>
      </c>
      <c r="G59" s="408" t="s">
        <v>293</v>
      </c>
      <c r="H59" s="411">
        <v>1183.4000000000001</v>
      </c>
      <c r="I59" s="411">
        <v>1183.4000000000001</v>
      </c>
      <c r="J59" s="411">
        <v>1183.4000000000001</v>
      </c>
      <c r="K59" s="411">
        <f>SUM(H59:J59)</f>
        <v>3550.2000000000003</v>
      </c>
    </row>
    <row r="60" spans="1:12" ht="107.25" customHeight="1">
      <c r="A60" s="329"/>
      <c r="B60" s="412" t="s">
        <v>385</v>
      </c>
      <c r="C60" s="404" t="s">
        <v>320</v>
      </c>
      <c r="D60" s="406" t="s">
        <v>290</v>
      </c>
      <c r="E60" s="406" t="s">
        <v>303</v>
      </c>
      <c r="F60" s="398" t="s">
        <v>302</v>
      </c>
      <c r="G60" s="406" t="s">
        <v>291</v>
      </c>
      <c r="H60" s="395">
        <v>575.1</v>
      </c>
      <c r="I60" s="395">
        <v>0</v>
      </c>
      <c r="J60" s="395">
        <v>0</v>
      </c>
      <c r="K60" s="395">
        <f t="shared" si="2"/>
        <v>575.1</v>
      </c>
    </row>
    <row r="61" spans="1:12" ht="20.25" customHeight="1">
      <c r="A61" s="500"/>
      <c r="B61" s="552" t="s">
        <v>386</v>
      </c>
      <c r="C61" s="404" t="s">
        <v>320</v>
      </c>
      <c r="D61" s="406" t="s">
        <v>290</v>
      </c>
      <c r="E61" s="406" t="s">
        <v>303</v>
      </c>
      <c r="F61" s="406" t="s">
        <v>381</v>
      </c>
      <c r="G61" s="406" t="s">
        <v>291</v>
      </c>
      <c r="H61" s="395">
        <v>10</v>
      </c>
      <c r="I61" s="395">
        <v>0</v>
      </c>
      <c r="J61" s="395">
        <v>0</v>
      </c>
      <c r="K61" s="395">
        <f>H61+I61+J61</f>
        <v>10</v>
      </c>
    </row>
    <row r="62" spans="1:12" ht="21" customHeight="1">
      <c r="A62" s="505"/>
      <c r="B62" s="553"/>
      <c r="C62" s="404" t="s">
        <v>320</v>
      </c>
      <c r="D62" s="406" t="s">
        <v>290</v>
      </c>
      <c r="E62" s="406" t="s">
        <v>303</v>
      </c>
      <c r="F62" s="406" t="s">
        <v>381</v>
      </c>
      <c r="G62" s="406" t="s">
        <v>293</v>
      </c>
      <c r="H62" s="395">
        <v>119.3</v>
      </c>
      <c r="I62" s="395">
        <v>0</v>
      </c>
      <c r="J62" s="395">
        <v>0</v>
      </c>
      <c r="K62" s="395">
        <f t="shared" si="2"/>
        <v>119.3</v>
      </c>
    </row>
    <row r="63" spans="1:12" ht="20.25" customHeight="1">
      <c r="A63" s="507"/>
      <c r="B63" s="554"/>
      <c r="C63" s="404" t="s">
        <v>320</v>
      </c>
      <c r="D63" s="406" t="s">
        <v>290</v>
      </c>
      <c r="E63" s="406" t="s">
        <v>303</v>
      </c>
      <c r="F63" s="406" t="s">
        <v>381</v>
      </c>
      <c r="G63" s="406" t="s">
        <v>291</v>
      </c>
      <c r="H63" s="395">
        <v>880.7</v>
      </c>
      <c r="I63" s="395">
        <v>0</v>
      </c>
      <c r="J63" s="395">
        <v>0</v>
      </c>
      <c r="K63" s="395">
        <f t="shared" si="2"/>
        <v>880.7</v>
      </c>
    </row>
    <row r="64" spans="1:12" ht="90" hidden="1" customHeight="1">
      <c r="A64" s="330"/>
      <c r="B64" s="407" t="s">
        <v>271</v>
      </c>
      <c r="C64" s="404" t="s">
        <v>320</v>
      </c>
      <c r="D64" s="406"/>
      <c r="E64" s="406"/>
      <c r="F64" s="406"/>
      <c r="G64" s="406"/>
      <c r="H64" s="395"/>
      <c r="I64" s="395"/>
      <c r="J64" s="395"/>
      <c r="K64" s="395">
        <f t="shared" si="2"/>
        <v>0</v>
      </c>
    </row>
    <row r="65" spans="1:13" ht="126.75" hidden="1" customHeight="1">
      <c r="A65" s="330"/>
      <c r="B65" s="407" t="s">
        <v>270</v>
      </c>
      <c r="C65" s="404" t="s">
        <v>320</v>
      </c>
      <c r="D65" s="406"/>
      <c r="E65" s="406"/>
      <c r="F65" s="406"/>
      <c r="G65" s="406"/>
      <c r="H65" s="395"/>
      <c r="I65" s="395"/>
      <c r="J65" s="395"/>
      <c r="K65" s="395">
        <f t="shared" si="2"/>
        <v>0</v>
      </c>
    </row>
    <row r="66" spans="1:13" ht="20.25" customHeight="1">
      <c r="A66" s="528">
        <v>3</v>
      </c>
      <c r="B66" s="540" t="s">
        <v>219</v>
      </c>
      <c r="C66" s="396" t="s">
        <v>21</v>
      </c>
      <c r="D66" s="413"/>
      <c r="E66" s="413"/>
      <c r="F66" s="413"/>
      <c r="G66" s="413"/>
      <c r="H66" s="399">
        <f>H68+H69</f>
        <v>87028.751239999983</v>
      </c>
      <c r="I66" s="399">
        <f>I68+I69</f>
        <v>78145.399999999994</v>
      </c>
      <c r="J66" s="399">
        <f>J68+J69</f>
        <v>78145.399999999994</v>
      </c>
      <c r="K66" s="399">
        <f>SUM(H66:J66)</f>
        <v>243319.55123999997</v>
      </c>
      <c r="M66" s="337">
        <f>H66-H74-H75</f>
        <v>84757.372079999986</v>
      </c>
    </row>
    <row r="67" spans="1:13" ht="82.5" customHeight="1">
      <c r="A67" s="529"/>
      <c r="B67" s="541"/>
      <c r="C67" s="400" t="s">
        <v>288</v>
      </c>
      <c r="D67" s="398"/>
      <c r="E67" s="398"/>
      <c r="F67" s="398"/>
      <c r="G67" s="398"/>
      <c r="H67" s="395">
        <f>H68+H69</f>
        <v>87028.751239999983</v>
      </c>
      <c r="I67" s="395">
        <f>I68+I69</f>
        <v>78145.399999999994</v>
      </c>
      <c r="J67" s="395">
        <f t="shared" ref="J67" si="5">J68+J69</f>
        <v>78145.399999999994</v>
      </c>
      <c r="K67" s="395">
        <f t="shared" si="2"/>
        <v>243319.55123999997</v>
      </c>
    </row>
    <row r="68" spans="1:13" ht="25.5">
      <c r="A68" s="529"/>
      <c r="B68" s="541"/>
      <c r="C68" s="400" t="s">
        <v>324</v>
      </c>
      <c r="D68" s="398"/>
      <c r="E68" s="398"/>
      <c r="F68" s="398"/>
      <c r="G68" s="398"/>
      <c r="H68" s="395">
        <f>H70+H74+H82+H78+H87+H76+H80+H86+H91+H93+H89</f>
        <v>51406.201179999989</v>
      </c>
      <c r="I68" s="395">
        <f>I70+I74+I82+I78+I87+I76+I80+I86+I89+I91+I93+I71+I84</f>
        <v>44624.2</v>
      </c>
      <c r="J68" s="395">
        <f>J70+J74+J82+J78+J87+J76+J80+J86+J89+J91+J93+J71+J84</f>
        <v>44624.2</v>
      </c>
      <c r="K68" s="395">
        <f>H68+I68+J68</f>
        <v>140654.60118</v>
      </c>
    </row>
    <row r="69" spans="1:13" ht="29.25" customHeight="1">
      <c r="A69" s="530"/>
      <c r="B69" s="542"/>
      <c r="C69" s="400" t="s">
        <v>325</v>
      </c>
      <c r="D69" s="398"/>
      <c r="E69" s="398"/>
      <c r="F69" s="398"/>
      <c r="G69" s="398"/>
      <c r="H69" s="395">
        <f>H72+H75+H83+H79+H88+H77+H81+H92+H94+H90</f>
        <v>35622.550059999994</v>
      </c>
      <c r="I69" s="395">
        <f>I72+I75+I83+I79+I88+I77+I81+I90+I92+I94+I73+I85</f>
        <v>33521.199999999997</v>
      </c>
      <c r="J69" s="395">
        <f>J72+J75+J83+J79+J88+J77+J81+J90+J92+J94+J73+J85</f>
        <v>33521.199999999997</v>
      </c>
      <c r="K69" s="395">
        <f>SUM(H69:J69)</f>
        <v>102664.95005999999</v>
      </c>
      <c r="L69" s="337"/>
    </row>
    <row r="70" spans="1:13" ht="19.5" customHeight="1">
      <c r="A70" s="500"/>
      <c r="B70" s="502" t="s">
        <v>357</v>
      </c>
      <c r="C70" s="498" t="s">
        <v>320</v>
      </c>
      <c r="D70" s="406" t="s">
        <v>290</v>
      </c>
      <c r="E70" s="406" t="s">
        <v>303</v>
      </c>
      <c r="F70" s="406" t="s">
        <v>292</v>
      </c>
      <c r="G70" s="406" t="s">
        <v>293</v>
      </c>
      <c r="H70" s="395">
        <f>(10261645.12+31416823.88-40000-1500000)/1000</f>
        <v>40138.468999999997</v>
      </c>
      <c r="I70" s="395">
        <v>0</v>
      </c>
      <c r="J70" s="395">
        <v>0</v>
      </c>
      <c r="K70" s="395">
        <f t="shared" si="2"/>
        <v>40138.468999999997</v>
      </c>
      <c r="M70" s="337"/>
    </row>
    <row r="71" spans="1:13" ht="18" customHeight="1">
      <c r="A71" s="505"/>
      <c r="B71" s="503"/>
      <c r="C71" s="499"/>
      <c r="D71" s="406" t="s">
        <v>290</v>
      </c>
      <c r="E71" s="406" t="s">
        <v>393</v>
      </c>
      <c r="F71" s="406" t="s">
        <v>292</v>
      </c>
      <c r="G71" s="406" t="s">
        <v>293</v>
      </c>
      <c r="H71" s="395">
        <v>0</v>
      </c>
      <c r="I71" s="395">
        <v>43064.2</v>
      </c>
      <c r="J71" s="395">
        <v>43064.2</v>
      </c>
      <c r="K71" s="395">
        <f>H71+I71+J71</f>
        <v>86128.4</v>
      </c>
      <c r="M71" s="337"/>
    </row>
    <row r="72" spans="1:13" ht="18" customHeight="1">
      <c r="A72" s="500"/>
      <c r="B72" s="506" t="s">
        <v>356</v>
      </c>
      <c r="C72" s="498" t="s">
        <v>318</v>
      </c>
      <c r="D72" s="406" t="s">
        <v>290</v>
      </c>
      <c r="E72" s="406" t="s">
        <v>303</v>
      </c>
      <c r="F72" s="406" t="s">
        <v>292</v>
      </c>
      <c r="G72" s="406" t="s">
        <v>293</v>
      </c>
      <c r="H72" s="395">
        <v>29268.917119999998</v>
      </c>
      <c r="I72" s="395">
        <v>0</v>
      </c>
      <c r="J72" s="395">
        <v>0</v>
      </c>
      <c r="K72" s="395">
        <f t="shared" si="2"/>
        <v>29268.917119999998</v>
      </c>
      <c r="L72" s="337"/>
    </row>
    <row r="73" spans="1:13" ht="16.5" customHeight="1">
      <c r="A73" s="501"/>
      <c r="B73" s="503"/>
      <c r="C73" s="499"/>
      <c r="D73" s="406" t="s">
        <v>290</v>
      </c>
      <c r="E73" s="406" t="s">
        <v>394</v>
      </c>
      <c r="F73" s="406" t="s">
        <v>292</v>
      </c>
      <c r="G73" s="406" t="s">
        <v>293</v>
      </c>
      <c r="H73" s="395">
        <v>0</v>
      </c>
      <c r="I73" s="395">
        <v>31271.200000000001</v>
      </c>
      <c r="J73" s="395">
        <v>31271.200000000001</v>
      </c>
      <c r="K73" s="395">
        <f>H73+I73+J73</f>
        <v>62542.400000000001</v>
      </c>
      <c r="L73" s="337"/>
    </row>
    <row r="74" spans="1:13" ht="21" customHeight="1">
      <c r="A74" s="490"/>
      <c r="B74" s="516" t="s">
        <v>222</v>
      </c>
      <c r="C74" s="404" t="s">
        <v>320</v>
      </c>
      <c r="D74" s="406" t="s">
        <v>290</v>
      </c>
      <c r="E74" s="406" t="s">
        <v>303</v>
      </c>
      <c r="F74" s="406" t="s">
        <v>378</v>
      </c>
      <c r="G74" s="406" t="s">
        <v>297</v>
      </c>
      <c r="H74" s="395">
        <f>(1106000+395528.36+14000)/1000</f>
        <v>1515.5283599999998</v>
      </c>
      <c r="I74" s="395">
        <v>1100</v>
      </c>
      <c r="J74" s="395">
        <v>1100</v>
      </c>
      <c r="K74" s="395">
        <f t="shared" si="2"/>
        <v>3715.5283599999998</v>
      </c>
      <c r="M74" s="337"/>
    </row>
    <row r="75" spans="1:13" ht="19.5" customHeight="1">
      <c r="A75" s="514"/>
      <c r="B75" s="538"/>
      <c r="C75" s="404" t="s">
        <v>318</v>
      </c>
      <c r="D75" s="406" t="s">
        <v>290</v>
      </c>
      <c r="E75" s="406" t="s">
        <v>303</v>
      </c>
      <c r="F75" s="406" t="s">
        <v>378</v>
      </c>
      <c r="G75" s="406" t="s">
        <v>297</v>
      </c>
      <c r="H75" s="395">
        <f>(403000+352850.8)/1000</f>
        <v>755.85080000000005</v>
      </c>
      <c r="I75" s="395">
        <v>1800</v>
      </c>
      <c r="J75" s="395">
        <v>1800</v>
      </c>
      <c r="K75" s="395">
        <f t="shared" si="2"/>
        <v>4355.8508000000002</v>
      </c>
    </row>
    <row r="76" spans="1:13" ht="44.25" customHeight="1">
      <c r="A76" s="490"/>
      <c r="B76" s="502" t="s">
        <v>373</v>
      </c>
      <c r="C76" s="404" t="s">
        <v>320</v>
      </c>
      <c r="D76" s="406" t="s">
        <v>290</v>
      </c>
      <c r="E76" s="406" t="s">
        <v>303</v>
      </c>
      <c r="F76" s="406" t="s">
        <v>300</v>
      </c>
      <c r="G76" s="406" t="s">
        <v>293</v>
      </c>
      <c r="H76" s="395">
        <f>(815447.9+543652.1+2307278.22)/1000</f>
        <v>3666.3782200000001</v>
      </c>
      <c r="I76" s="395">
        <v>0</v>
      </c>
      <c r="J76" s="395">
        <v>0</v>
      </c>
      <c r="K76" s="395">
        <f t="shared" si="2"/>
        <v>3666.3782200000001</v>
      </c>
    </row>
    <row r="77" spans="1:13" ht="35.25" customHeight="1">
      <c r="A77" s="539"/>
      <c r="B77" s="539"/>
      <c r="C77" s="404" t="s">
        <v>318</v>
      </c>
      <c r="D77" s="406" t="s">
        <v>290</v>
      </c>
      <c r="E77" s="406" t="s">
        <v>303</v>
      </c>
      <c r="F77" s="406" t="s">
        <v>300</v>
      </c>
      <c r="G77" s="406" t="s">
        <v>293</v>
      </c>
      <c r="H77" s="395">
        <f>(967500+1941659.32)/1000</f>
        <v>2909.1593200000002</v>
      </c>
      <c r="I77" s="395">
        <v>0</v>
      </c>
      <c r="J77" s="395">
        <v>0</v>
      </c>
      <c r="K77" s="395">
        <f t="shared" si="2"/>
        <v>2909.1593200000002</v>
      </c>
    </row>
    <row r="78" spans="1:13" ht="22.5" customHeight="1">
      <c r="A78" s="490"/>
      <c r="B78" s="502" t="s">
        <v>224</v>
      </c>
      <c r="C78" s="404" t="s">
        <v>320</v>
      </c>
      <c r="D78" s="406" t="s">
        <v>290</v>
      </c>
      <c r="E78" s="406" t="s">
        <v>303</v>
      </c>
      <c r="F78" s="406" t="s">
        <v>301</v>
      </c>
      <c r="G78" s="406" t="s">
        <v>293</v>
      </c>
      <c r="H78" s="395">
        <v>60.558630000000001</v>
      </c>
      <c r="I78" s="395">
        <v>0</v>
      </c>
      <c r="J78" s="395">
        <v>0</v>
      </c>
      <c r="K78" s="395">
        <f t="shared" si="2"/>
        <v>60.558630000000001</v>
      </c>
    </row>
    <row r="79" spans="1:13" ht="31.5" customHeight="1">
      <c r="A79" s="514"/>
      <c r="B79" s="527"/>
      <c r="C79" s="404" t="s">
        <v>318</v>
      </c>
      <c r="D79" s="406" t="s">
        <v>290</v>
      </c>
      <c r="E79" s="406" t="s">
        <v>303</v>
      </c>
      <c r="F79" s="406" t="s">
        <v>301</v>
      </c>
      <c r="G79" s="406" t="s">
        <v>293</v>
      </c>
      <c r="H79" s="395">
        <v>18.5672</v>
      </c>
      <c r="I79" s="395">
        <v>0</v>
      </c>
      <c r="J79" s="395">
        <v>0</v>
      </c>
      <c r="K79" s="395">
        <f t="shared" si="2"/>
        <v>18.5672</v>
      </c>
    </row>
    <row r="80" spans="1:13" ht="69.75" customHeight="1">
      <c r="A80" s="331"/>
      <c r="B80" s="510" t="s">
        <v>374</v>
      </c>
      <c r="C80" s="404" t="s">
        <v>320</v>
      </c>
      <c r="D80" s="406" t="s">
        <v>290</v>
      </c>
      <c r="E80" s="406" t="s">
        <v>303</v>
      </c>
      <c r="F80" s="406" t="s">
        <v>371</v>
      </c>
      <c r="G80" s="406" t="s">
        <v>293</v>
      </c>
      <c r="H80" s="395">
        <v>4029.886</v>
      </c>
      <c r="I80" s="395">
        <v>0</v>
      </c>
      <c r="J80" s="395">
        <v>0</v>
      </c>
      <c r="K80" s="395">
        <f t="shared" si="2"/>
        <v>4029.886</v>
      </c>
    </row>
    <row r="81" spans="1:11" ht="62.25" customHeight="1">
      <c r="A81" s="331"/>
      <c r="B81" s="551"/>
      <c r="C81" s="404" t="s">
        <v>318</v>
      </c>
      <c r="D81" s="406" t="s">
        <v>290</v>
      </c>
      <c r="E81" s="406" t="s">
        <v>303</v>
      </c>
      <c r="F81" s="406" t="s">
        <v>371</v>
      </c>
      <c r="G81" s="406" t="s">
        <v>293</v>
      </c>
      <c r="H81" s="395">
        <v>0</v>
      </c>
      <c r="I81" s="395">
        <v>0</v>
      </c>
      <c r="J81" s="395">
        <v>0</v>
      </c>
      <c r="K81" s="395">
        <f t="shared" si="2"/>
        <v>0</v>
      </c>
    </row>
    <row r="82" spans="1:11" ht="22.5" customHeight="1">
      <c r="A82" s="490"/>
      <c r="B82" s="494" t="s">
        <v>375</v>
      </c>
      <c r="C82" s="404" t="s">
        <v>320</v>
      </c>
      <c r="D82" s="406" t="s">
        <v>290</v>
      </c>
      <c r="E82" s="406" t="s">
        <v>303</v>
      </c>
      <c r="F82" s="406" t="s">
        <v>294</v>
      </c>
      <c r="G82" s="406" t="s">
        <v>293</v>
      </c>
      <c r="H82" s="395">
        <v>450</v>
      </c>
      <c r="I82" s="395">
        <v>0</v>
      </c>
      <c r="J82" s="395">
        <v>0</v>
      </c>
      <c r="K82" s="395">
        <f t="shared" si="2"/>
        <v>450</v>
      </c>
    </row>
    <row r="83" spans="1:11" ht="22.5" customHeight="1">
      <c r="A83" s="491"/>
      <c r="B83" s="495"/>
      <c r="C83" s="404" t="s">
        <v>318</v>
      </c>
      <c r="D83" s="406" t="s">
        <v>290</v>
      </c>
      <c r="E83" s="406" t="s">
        <v>303</v>
      </c>
      <c r="F83" s="406" t="s">
        <v>294</v>
      </c>
      <c r="G83" s="406" t="s">
        <v>293</v>
      </c>
      <c r="H83" s="395">
        <f>365430/1000</f>
        <v>365.43</v>
      </c>
      <c r="I83" s="395">
        <v>0</v>
      </c>
      <c r="J83" s="395">
        <v>0</v>
      </c>
      <c r="K83" s="395">
        <f t="shared" si="2"/>
        <v>365.43</v>
      </c>
    </row>
    <row r="84" spans="1:11" ht="18.75" customHeight="1">
      <c r="A84" s="492"/>
      <c r="B84" s="496"/>
      <c r="C84" s="404" t="s">
        <v>320</v>
      </c>
      <c r="D84" s="406" t="s">
        <v>290</v>
      </c>
      <c r="E84" s="406" t="s">
        <v>393</v>
      </c>
      <c r="F84" s="406" t="s">
        <v>294</v>
      </c>
      <c r="G84" s="406" t="s">
        <v>293</v>
      </c>
      <c r="H84" s="395">
        <v>0</v>
      </c>
      <c r="I84" s="395">
        <v>450</v>
      </c>
      <c r="J84" s="395">
        <v>450</v>
      </c>
      <c r="K84" s="395">
        <f>H84+I84+J84</f>
        <v>900</v>
      </c>
    </row>
    <row r="85" spans="1:11" ht="21.75" customHeight="1">
      <c r="A85" s="493"/>
      <c r="B85" s="497"/>
      <c r="C85" s="404" t="s">
        <v>318</v>
      </c>
      <c r="D85" s="406" t="s">
        <v>290</v>
      </c>
      <c r="E85" s="406" t="s">
        <v>394</v>
      </c>
      <c r="F85" s="406" t="s">
        <v>294</v>
      </c>
      <c r="G85" s="406" t="s">
        <v>293</v>
      </c>
      <c r="H85" s="395">
        <v>0</v>
      </c>
      <c r="I85" s="395">
        <v>450</v>
      </c>
      <c r="J85" s="395">
        <v>450</v>
      </c>
      <c r="K85" s="395">
        <f>H85+I85+J85</f>
        <v>900</v>
      </c>
    </row>
    <row r="86" spans="1:11" ht="93" customHeight="1">
      <c r="A86" s="329"/>
      <c r="B86" s="431" t="s">
        <v>376</v>
      </c>
      <c r="C86" s="404" t="s">
        <v>320</v>
      </c>
      <c r="D86" s="398" t="s">
        <v>290</v>
      </c>
      <c r="E86" s="398" t="s">
        <v>393</v>
      </c>
      <c r="F86" s="398" t="s">
        <v>360</v>
      </c>
      <c r="G86" s="398" t="s">
        <v>291</v>
      </c>
      <c r="H86" s="395">
        <f>10-10</f>
        <v>0</v>
      </c>
      <c r="I86" s="395">
        <v>10</v>
      </c>
      <c r="J86" s="395">
        <v>10</v>
      </c>
      <c r="K86" s="395">
        <f>SUM(H86:J86)</f>
        <v>20</v>
      </c>
    </row>
    <row r="87" spans="1:11" ht="23.25" customHeight="1">
      <c r="A87" s="490"/>
      <c r="B87" s="550" t="s">
        <v>372</v>
      </c>
      <c r="C87" s="404" t="s">
        <v>322</v>
      </c>
      <c r="D87" s="406" t="s">
        <v>290</v>
      </c>
      <c r="E87" s="406" t="s">
        <v>303</v>
      </c>
      <c r="F87" s="418" t="s">
        <v>292</v>
      </c>
      <c r="G87" s="418" t="s">
        <v>291</v>
      </c>
      <c r="H87" s="395">
        <f>(1068155+40000)/1000</f>
        <v>1108.155</v>
      </c>
      <c r="I87" s="395">
        <v>0</v>
      </c>
      <c r="J87" s="395">
        <v>0</v>
      </c>
      <c r="K87" s="395">
        <f t="shared" ref="K87:K94" si="6">H87+I87+J87</f>
        <v>1108.155</v>
      </c>
    </row>
    <row r="88" spans="1:11" ht="27.75" customHeight="1">
      <c r="A88" s="514"/>
      <c r="B88" s="550"/>
      <c r="C88" s="404" t="s">
        <v>318</v>
      </c>
      <c r="D88" s="406" t="s">
        <v>290</v>
      </c>
      <c r="E88" s="406" t="s">
        <v>303</v>
      </c>
      <c r="F88" s="418" t="s">
        <v>292</v>
      </c>
      <c r="G88" s="418" t="s">
        <v>291</v>
      </c>
      <c r="H88" s="395">
        <v>205.94359</v>
      </c>
      <c r="I88" s="395">
        <v>0</v>
      </c>
      <c r="J88" s="395">
        <v>0</v>
      </c>
      <c r="K88" s="395">
        <f t="shared" si="6"/>
        <v>205.94359</v>
      </c>
    </row>
    <row r="89" spans="1:11" ht="18" customHeight="1">
      <c r="A89" s="490"/>
      <c r="B89" s="545" t="s">
        <v>377</v>
      </c>
      <c r="C89" s="404" t="s">
        <v>322</v>
      </c>
      <c r="D89" s="406" t="s">
        <v>290</v>
      </c>
      <c r="E89" s="406" t="s">
        <v>303</v>
      </c>
      <c r="F89" s="406" t="s">
        <v>382</v>
      </c>
      <c r="G89" s="406" t="s">
        <v>293</v>
      </c>
      <c r="H89" s="395">
        <f>4.32897</f>
        <v>4.32897</v>
      </c>
      <c r="I89" s="395">
        <v>0</v>
      </c>
      <c r="J89" s="395">
        <v>0</v>
      </c>
      <c r="K89" s="395">
        <f t="shared" si="6"/>
        <v>4.32897</v>
      </c>
    </row>
    <row r="90" spans="1:11" ht="21" customHeight="1">
      <c r="A90" s="543"/>
      <c r="B90" s="545"/>
      <c r="C90" s="404" t="s">
        <v>318</v>
      </c>
      <c r="D90" s="406" t="s">
        <v>290</v>
      </c>
      <c r="E90" s="406" t="s">
        <v>303</v>
      </c>
      <c r="F90" s="406" t="s">
        <v>382</v>
      </c>
      <c r="G90" s="406" t="s">
        <v>293</v>
      </c>
      <c r="H90" s="395">
        <f>20.77903</f>
        <v>20.779029999999999</v>
      </c>
      <c r="I90" s="395">
        <v>0</v>
      </c>
      <c r="J90" s="395">
        <v>0</v>
      </c>
      <c r="K90" s="395">
        <f t="shared" si="6"/>
        <v>20.779029999999999</v>
      </c>
    </row>
    <row r="91" spans="1:11" ht="18.75" customHeight="1">
      <c r="A91" s="543"/>
      <c r="B91" s="545"/>
      <c r="C91" s="404" t="s">
        <v>322</v>
      </c>
      <c r="D91" s="406" t="s">
        <v>290</v>
      </c>
      <c r="E91" s="406" t="s">
        <v>303</v>
      </c>
      <c r="F91" s="406" t="s">
        <v>382</v>
      </c>
      <c r="G91" s="406" t="s">
        <v>293</v>
      </c>
      <c r="H91" s="395">
        <v>158</v>
      </c>
      <c r="I91" s="395">
        <v>0</v>
      </c>
      <c r="J91" s="395">
        <v>0</v>
      </c>
      <c r="K91" s="395">
        <f t="shared" si="6"/>
        <v>158</v>
      </c>
    </row>
    <row r="92" spans="1:11" ht="16.5" customHeight="1">
      <c r="A92" s="543"/>
      <c r="B92" s="545"/>
      <c r="C92" s="404" t="s">
        <v>318</v>
      </c>
      <c r="D92" s="406" t="s">
        <v>290</v>
      </c>
      <c r="E92" s="406" t="s">
        <v>303</v>
      </c>
      <c r="F92" s="406" t="s">
        <v>382</v>
      </c>
      <c r="G92" s="404">
        <v>621</v>
      </c>
      <c r="H92" s="414">
        <v>1577.903</v>
      </c>
      <c r="I92" s="420">
        <v>0</v>
      </c>
      <c r="J92" s="420">
        <v>0</v>
      </c>
      <c r="K92" s="420">
        <f t="shared" si="6"/>
        <v>1577.903</v>
      </c>
    </row>
    <row r="93" spans="1:11" ht="20.25" customHeight="1">
      <c r="A93" s="543"/>
      <c r="B93" s="545"/>
      <c r="C93" s="404" t="s">
        <v>322</v>
      </c>
      <c r="D93" s="406" t="s">
        <v>290</v>
      </c>
      <c r="E93" s="406" t="s">
        <v>303</v>
      </c>
      <c r="F93" s="406" t="s">
        <v>382</v>
      </c>
      <c r="G93" s="404">
        <v>622</v>
      </c>
      <c r="H93" s="415">
        <v>274.89699999999999</v>
      </c>
      <c r="I93" s="420">
        <v>0</v>
      </c>
      <c r="J93" s="420">
        <v>0</v>
      </c>
      <c r="K93" s="421">
        <f t="shared" si="6"/>
        <v>274.89699999999999</v>
      </c>
    </row>
    <row r="94" spans="1:11" ht="21" customHeight="1">
      <c r="A94" s="544"/>
      <c r="B94" s="545"/>
      <c r="C94" s="404" t="s">
        <v>318</v>
      </c>
      <c r="D94" s="406" t="s">
        <v>290</v>
      </c>
      <c r="E94" s="406" t="s">
        <v>303</v>
      </c>
      <c r="F94" s="406" t="s">
        <v>382</v>
      </c>
      <c r="G94" s="404">
        <v>622</v>
      </c>
      <c r="H94" s="415">
        <v>500</v>
      </c>
      <c r="I94" s="420">
        <v>0</v>
      </c>
      <c r="J94" s="420">
        <v>0</v>
      </c>
      <c r="K94" s="421">
        <f t="shared" si="6"/>
        <v>500</v>
      </c>
    </row>
    <row r="96" spans="1:11">
      <c r="H96" s="337">
        <f>H91+H92+H93+H94</f>
        <v>2510.8000000000002</v>
      </c>
      <c r="I96" s="255">
        <f>H96*10</f>
        <v>25108</v>
      </c>
    </row>
    <row r="97" spans="8:10">
      <c r="H97" s="337">
        <f>H91+H93</f>
        <v>432.89699999999999</v>
      </c>
      <c r="I97" s="255">
        <f>H97*10</f>
        <v>4328.97</v>
      </c>
      <c r="J97" s="255" t="s">
        <v>379</v>
      </c>
    </row>
    <row r="98" spans="8:10">
      <c r="H98" s="394">
        <f>H92+H94</f>
        <v>2077.9030000000002</v>
      </c>
      <c r="I98" s="255">
        <f>H98*10</f>
        <v>20779.030000000002</v>
      </c>
      <c r="J98" s="255" t="s">
        <v>379</v>
      </c>
    </row>
  </sheetData>
  <mergeCells count="72">
    <mergeCell ref="A89:A94"/>
    <mergeCell ref="A61:A63"/>
    <mergeCell ref="B89:B94"/>
    <mergeCell ref="C2:I2"/>
    <mergeCell ref="C3:J3"/>
    <mergeCell ref="H11:K11"/>
    <mergeCell ref="D11:G11"/>
    <mergeCell ref="A8:J8"/>
    <mergeCell ref="A9:J9"/>
    <mergeCell ref="A11:A12"/>
    <mergeCell ref="B11:B12"/>
    <mergeCell ref="I6:K7"/>
    <mergeCell ref="A87:A88"/>
    <mergeCell ref="B87:B88"/>
    <mergeCell ref="B80:B81"/>
    <mergeCell ref="B61:B63"/>
    <mergeCell ref="I4:K5"/>
    <mergeCell ref="A13:A17"/>
    <mergeCell ref="B78:B79"/>
    <mergeCell ref="A66:A69"/>
    <mergeCell ref="C11:C12"/>
    <mergeCell ref="B18:B21"/>
    <mergeCell ref="B13:B17"/>
    <mergeCell ref="A18:A21"/>
    <mergeCell ref="B32:B33"/>
    <mergeCell ref="B74:B75"/>
    <mergeCell ref="A78:A79"/>
    <mergeCell ref="A74:A75"/>
    <mergeCell ref="A76:A77"/>
    <mergeCell ref="B76:B77"/>
    <mergeCell ref="B66:B69"/>
    <mergeCell ref="A72:A73"/>
    <mergeCell ref="C28:C29"/>
    <mergeCell ref="C31:C34"/>
    <mergeCell ref="B23:B27"/>
    <mergeCell ref="A23:A27"/>
    <mergeCell ref="A28:A29"/>
    <mergeCell ref="B28:B29"/>
    <mergeCell ref="A32:A33"/>
    <mergeCell ref="A35:A36"/>
    <mergeCell ref="B35:B36"/>
    <mergeCell ref="C35:C36"/>
    <mergeCell ref="B38:B40"/>
    <mergeCell ref="A38:A40"/>
    <mergeCell ref="A41:A42"/>
    <mergeCell ref="B41:B42"/>
    <mergeCell ref="A43:A44"/>
    <mergeCell ref="B43:B44"/>
    <mergeCell ref="C43:C44"/>
    <mergeCell ref="C41:C42"/>
    <mergeCell ref="A45:A46"/>
    <mergeCell ref="B45:B46"/>
    <mergeCell ref="C45:C46"/>
    <mergeCell ref="A47:A48"/>
    <mergeCell ref="B47:B48"/>
    <mergeCell ref="C47:C48"/>
    <mergeCell ref="A49:A51"/>
    <mergeCell ref="B49:B51"/>
    <mergeCell ref="C49:C51"/>
    <mergeCell ref="A52:A53"/>
    <mergeCell ref="B52:B53"/>
    <mergeCell ref="C52:C53"/>
    <mergeCell ref="A82:A85"/>
    <mergeCell ref="B82:B85"/>
    <mergeCell ref="C72:C73"/>
    <mergeCell ref="A57:A58"/>
    <mergeCell ref="B57:B58"/>
    <mergeCell ref="C57:C58"/>
    <mergeCell ref="A70:A71"/>
    <mergeCell ref="B70:B71"/>
    <mergeCell ref="C70:C71"/>
    <mergeCell ref="B72:B73"/>
  </mergeCells>
  <pageMargins left="0.43307086614173229" right="0.31496062992125984" top="0.51181102362204722" bottom="0.23622047244094491" header="0.31496062992125984" footer="0.23622047244094491"/>
  <pageSetup paperSize="9" scale="5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H81"/>
  <sheetViews>
    <sheetView view="pageBreakPreview" topLeftCell="A4" zoomScaleSheetLayoutView="100" workbookViewId="0">
      <selection activeCell="D7" sqref="D7:F7"/>
    </sheetView>
  </sheetViews>
  <sheetFormatPr defaultColWidth="9.140625" defaultRowHeight="15.75"/>
  <cols>
    <col min="1" max="1" width="4.85546875" style="250" customWidth="1"/>
    <col min="2" max="2" width="49.28515625" style="250" customWidth="1"/>
    <col min="3" max="3" width="16.28515625" style="250" customWidth="1"/>
    <col min="4" max="4" width="14.42578125" style="250" customWidth="1"/>
    <col min="5" max="5" width="15.140625" style="250" customWidth="1"/>
    <col min="6" max="6" width="14.5703125" style="250" customWidth="1"/>
    <col min="7" max="7" width="16" style="250" customWidth="1"/>
    <col min="8" max="16384" width="9.140625" style="250"/>
  </cols>
  <sheetData>
    <row r="1" spans="1:8" ht="15" hidden="1" customHeight="1">
      <c r="C1" s="558" t="s">
        <v>44</v>
      </c>
      <c r="D1" s="558"/>
      <c r="E1" s="558"/>
      <c r="G1" s="230"/>
      <c r="H1" s="230"/>
    </row>
    <row r="2" spans="1:8" ht="15" hidden="1" customHeight="1">
      <c r="C2" s="558" t="s">
        <v>273</v>
      </c>
      <c r="D2" s="558"/>
      <c r="E2" s="558"/>
      <c r="F2" s="4"/>
      <c r="G2" s="4"/>
      <c r="H2" s="230"/>
    </row>
    <row r="3" spans="1:8" ht="34.5" hidden="1" customHeight="1">
      <c r="C3" s="558" t="s">
        <v>275</v>
      </c>
      <c r="D3" s="558"/>
      <c r="E3" s="558"/>
      <c r="F3" s="558"/>
      <c r="G3" s="4"/>
      <c r="H3" s="230"/>
    </row>
    <row r="4" spans="1:8" ht="24" customHeight="1">
      <c r="C4" s="338"/>
      <c r="D4" s="561" t="s">
        <v>397</v>
      </c>
      <c r="E4" s="561"/>
      <c r="F4" s="561"/>
      <c r="G4" s="4"/>
      <c r="H4" s="230"/>
    </row>
    <row r="5" spans="1:8" ht="34.5" customHeight="1">
      <c r="C5" s="338"/>
      <c r="D5" s="561"/>
      <c r="E5" s="561"/>
      <c r="F5" s="561"/>
      <c r="G5" s="4"/>
      <c r="H5" s="230"/>
    </row>
    <row r="6" spans="1:8" ht="9" customHeight="1">
      <c r="C6" s="338"/>
      <c r="G6" s="4"/>
      <c r="H6" s="230"/>
    </row>
    <row r="7" spans="1:8" ht="63" customHeight="1">
      <c r="C7" s="422"/>
      <c r="D7" s="562" t="s">
        <v>389</v>
      </c>
      <c r="E7" s="563"/>
      <c r="F7" s="563"/>
      <c r="G7" s="4"/>
      <c r="H7" s="230"/>
    </row>
    <row r="8" spans="1:8" ht="9" customHeight="1">
      <c r="C8" s="4"/>
      <c r="G8" s="230"/>
      <c r="H8" s="230"/>
    </row>
    <row r="9" spans="1:8" ht="21.75" customHeight="1">
      <c r="A9" s="559" t="s">
        <v>255</v>
      </c>
      <c r="B9" s="559"/>
      <c r="C9" s="559"/>
      <c r="D9" s="559"/>
      <c r="E9" s="559"/>
      <c r="F9" s="559"/>
    </row>
    <row r="10" spans="1:8" ht="36.75" customHeight="1">
      <c r="A10" s="560" t="s">
        <v>265</v>
      </c>
      <c r="B10" s="560"/>
      <c r="C10" s="560"/>
      <c r="D10" s="560"/>
      <c r="E10" s="560"/>
      <c r="F10" s="560"/>
    </row>
    <row r="11" spans="1:8" ht="7.5" customHeight="1"/>
    <row r="12" spans="1:8">
      <c r="F12" s="253" t="s">
        <v>7</v>
      </c>
    </row>
    <row r="13" spans="1:8" ht="18.399999999999999" customHeight="1">
      <c r="A13" s="555" t="s">
        <v>1</v>
      </c>
      <c r="B13" s="555" t="s">
        <v>9</v>
      </c>
      <c r="C13" s="555" t="s">
        <v>21</v>
      </c>
      <c r="D13" s="556" t="s">
        <v>266</v>
      </c>
      <c r="E13" s="557"/>
      <c r="F13" s="557"/>
      <c r="G13" s="231"/>
    </row>
    <row r="14" spans="1:8" ht="18.399999999999999" customHeight="1">
      <c r="A14" s="555"/>
      <c r="B14" s="555"/>
      <c r="C14" s="555"/>
      <c r="D14" s="556" t="s">
        <v>267</v>
      </c>
      <c r="E14" s="557"/>
      <c r="F14" s="557"/>
      <c r="G14" s="232"/>
    </row>
    <row r="15" spans="1:8" ht="18.75" customHeight="1">
      <c r="A15" s="555"/>
      <c r="B15" s="555"/>
      <c r="C15" s="555"/>
      <c r="D15" s="271">
        <v>2019</v>
      </c>
      <c r="E15" s="271">
        <v>2020</v>
      </c>
      <c r="F15" s="271">
        <v>2021</v>
      </c>
      <c r="G15" s="303"/>
      <c r="H15" s="270"/>
    </row>
    <row r="16" spans="1:8">
      <c r="A16" s="345">
        <v>1</v>
      </c>
      <c r="B16" s="342" t="s">
        <v>10</v>
      </c>
      <c r="C16" s="343">
        <f>D16+E16+F16</f>
        <v>252989.14323999995</v>
      </c>
      <c r="D16" s="344">
        <f>D17+D20+D22+D24</f>
        <v>91291.943239999993</v>
      </c>
      <c r="E16" s="344">
        <f t="shared" ref="E16:F16" si="0">E17+E20+E22+E24</f>
        <v>80848.599999999977</v>
      </c>
      <c r="F16" s="344">
        <f t="shared" si="0"/>
        <v>80848.599999999977</v>
      </c>
      <c r="G16" s="392">
        <f>D16-D24</f>
        <v>89020.564079999996</v>
      </c>
    </row>
    <row r="17" spans="1:7" s="310" customFormat="1">
      <c r="A17" s="307">
        <v>2</v>
      </c>
      <c r="B17" s="308" t="s">
        <v>11</v>
      </c>
      <c r="C17" s="309">
        <f t="shared" ref="C17:C65" si="1">D17+E17+F17</f>
        <v>230147.31470999995</v>
      </c>
      <c r="D17" s="306">
        <f>D27+D37</f>
        <v>74250.114709999994</v>
      </c>
      <c r="E17" s="306">
        <f t="shared" ref="E17:F17" si="2">E27+E37</f>
        <v>77948.599999999977</v>
      </c>
      <c r="F17" s="306">
        <f t="shared" si="2"/>
        <v>77948.599999999977</v>
      </c>
      <c r="G17" s="390"/>
    </row>
    <row r="18" spans="1:7">
      <c r="A18" s="304">
        <f>A17+1</f>
        <v>3</v>
      </c>
      <c r="B18" s="304" t="s">
        <v>12</v>
      </c>
      <c r="C18" s="256">
        <f t="shared" si="1"/>
        <v>0</v>
      </c>
      <c r="D18" s="311"/>
      <c r="E18" s="311"/>
      <c r="F18" s="311"/>
    </row>
    <row r="19" spans="1:7" ht="31.5">
      <c r="A19" s="304">
        <f t="shared" ref="A19:A65" si="3">A18+1</f>
        <v>4</v>
      </c>
      <c r="B19" s="245" t="s">
        <v>13</v>
      </c>
      <c r="C19" s="256">
        <f t="shared" si="1"/>
        <v>0</v>
      </c>
      <c r="D19" s="311"/>
      <c r="E19" s="311"/>
      <c r="F19" s="311"/>
    </row>
    <row r="20" spans="1:7" s="310" customFormat="1">
      <c r="A20" s="307">
        <f t="shared" si="3"/>
        <v>5</v>
      </c>
      <c r="B20" s="308" t="s">
        <v>14</v>
      </c>
      <c r="C20" s="309">
        <f t="shared" si="1"/>
        <v>14770.449370000002</v>
      </c>
      <c r="D20" s="306">
        <f>D30+D40</f>
        <v>14770.449370000002</v>
      </c>
      <c r="E20" s="306">
        <v>0</v>
      </c>
      <c r="F20" s="306">
        <v>0</v>
      </c>
    </row>
    <row r="21" spans="1:7">
      <c r="A21" s="304">
        <f t="shared" si="3"/>
        <v>6</v>
      </c>
      <c r="B21" s="304" t="s">
        <v>12</v>
      </c>
      <c r="C21" s="256">
        <f t="shared" si="1"/>
        <v>0</v>
      </c>
      <c r="D21" s="311">
        <f>D31</f>
        <v>0</v>
      </c>
      <c r="E21" s="311">
        <f t="shared" ref="E21:F21" si="4">E31</f>
        <v>0</v>
      </c>
      <c r="F21" s="311">
        <f t="shared" si="4"/>
        <v>0</v>
      </c>
    </row>
    <row r="22" spans="1:7" s="310" customFormat="1">
      <c r="A22" s="307">
        <f t="shared" si="3"/>
        <v>7</v>
      </c>
      <c r="B22" s="308" t="s">
        <v>15</v>
      </c>
      <c r="C22" s="309">
        <f t="shared" si="1"/>
        <v>0</v>
      </c>
      <c r="D22" s="306">
        <f>D32+D42</f>
        <v>0</v>
      </c>
      <c r="E22" s="306">
        <f t="shared" ref="E22:F22" si="5">E32+E42</f>
        <v>0</v>
      </c>
      <c r="F22" s="306">
        <f t="shared" si="5"/>
        <v>0</v>
      </c>
    </row>
    <row r="23" spans="1:7">
      <c r="A23" s="304">
        <f t="shared" si="3"/>
        <v>8</v>
      </c>
      <c r="B23" s="304" t="s">
        <v>12</v>
      </c>
      <c r="C23" s="256">
        <f t="shared" si="1"/>
        <v>0</v>
      </c>
      <c r="D23" s="311">
        <f>D33</f>
        <v>0</v>
      </c>
      <c r="E23" s="311">
        <f t="shared" ref="E23:F23" si="6">E33</f>
        <v>0</v>
      </c>
      <c r="F23" s="311">
        <f t="shared" si="6"/>
        <v>0</v>
      </c>
    </row>
    <row r="24" spans="1:7" s="310" customFormat="1">
      <c r="A24" s="307">
        <f t="shared" si="3"/>
        <v>9</v>
      </c>
      <c r="B24" s="308" t="s">
        <v>16</v>
      </c>
      <c r="C24" s="309">
        <f t="shared" si="1"/>
        <v>8071.3791600000004</v>
      </c>
      <c r="D24" s="306">
        <f>D34+D44</f>
        <v>2271.37916</v>
      </c>
      <c r="E24" s="306">
        <f t="shared" ref="E24:F24" si="7">E34+E44</f>
        <v>2900</v>
      </c>
      <c r="F24" s="306">
        <f t="shared" si="7"/>
        <v>2900</v>
      </c>
    </row>
    <row r="25" spans="1:7">
      <c r="A25" s="304">
        <f t="shared" si="3"/>
        <v>10</v>
      </c>
      <c r="B25" s="304" t="s">
        <v>12</v>
      </c>
      <c r="C25" s="256">
        <f t="shared" si="1"/>
        <v>0</v>
      </c>
      <c r="D25" s="311"/>
      <c r="E25" s="311"/>
      <c r="F25" s="311"/>
    </row>
    <row r="26" spans="1:7" s="310" customFormat="1">
      <c r="A26" s="307">
        <f t="shared" si="3"/>
        <v>11</v>
      </c>
      <c r="B26" s="316" t="s">
        <v>391</v>
      </c>
      <c r="C26" s="317">
        <f t="shared" si="1"/>
        <v>9669.5920000000006</v>
      </c>
      <c r="D26" s="318">
        <f>D27+D30+D32+D34</f>
        <v>4263.192</v>
      </c>
      <c r="E26" s="318">
        <f t="shared" ref="E26:F26" si="8">E27+E30+E32+E34</f>
        <v>2703.2000000000003</v>
      </c>
      <c r="F26" s="318">
        <f t="shared" si="8"/>
        <v>2703.2000000000003</v>
      </c>
    </row>
    <row r="27" spans="1:7">
      <c r="A27" s="304">
        <f t="shared" si="3"/>
        <v>12</v>
      </c>
      <c r="B27" s="332" t="s">
        <v>11</v>
      </c>
      <c r="C27" s="305">
        <f t="shared" si="1"/>
        <v>8094.4920000000002</v>
      </c>
      <c r="D27" s="333">
        <f>'5'!H23+'5'!H24+'5'!H28+'5'!H30+'5'!H31+'5'!H35+'5'!H37+'5'!H38+'5'!H39+'5'!H41+'5'!H43+'5'!H45+'5'!H47+'5'!H49+'5'!H52+'5'!H54+'5'!H57+'5'!H59+'5'!H61</f>
        <v>2688.0920000000001</v>
      </c>
      <c r="E27" s="333">
        <f t="shared" ref="E27:F27" si="9">1869.8+688+155.4-10</f>
        <v>2703.2000000000003</v>
      </c>
      <c r="F27" s="333">
        <f t="shared" si="9"/>
        <v>2703.2000000000003</v>
      </c>
    </row>
    <row r="28" spans="1:7">
      <c r="A28" s="304">
        <f t="shared" si="3"/>
        <v>13</v>
      </c>
      <c r="B28" s="304" t="s">
        <v>12</v>
      </c>
      <c r="C28" s="256">
        <f t="shared" si="1"/>
        <v>0</v>
      </c>
      <c r="D28" s="311"/>
      <c r="E28" s="311"/>
      <c r="F28" s="311"/>
    </row>
    <row r="29" spans="1:7" ht="31.5">
      <c r="A29" s="304">
        <f t="shared" si="3"/>
        <v>14</v>
      </c>
      <c r="B29" s="245" t="s">
        <v>13</v>
      </c>
      <c r="C29" s="256"/>
      <c r="D29" s="311"/>
      <c r="E29" s="311"/>
      <c r="F29" s="311"/>
    </row>
    <row r="30" spans="1:7">
      <c r="A30" s="304">
        <f t="shared" si="3"/>
        <v>15</v>
      </c>
      <c r="B30" s="308" t="s">
        <v>14</v>
      </c>
      <c r="C30" s="309">
        <f t="shared" si="1"/>
        <v>1575.1</v>
      </c>
      <c r="D30" s="306">
        <f>'5'!H60+'5'!H62+'5'!H63</f>
        <v>1575.1</v>
      </c>
      <c r="E30" s="306">
        <f t="shared" ref="E30:F30" si="10">E31</f>
        <v>0</v>
      </c>
      <c r="F30" s="306">
        <f t="shared" si="10"/>
        <v>0</v>
      </c>
    </row>
    <row r="31" spans="1:7">
      <c r="A31" s="304">
        <f t="shared" si="3"/>
        <v>16</v>
      </c>
      <c r="B31" s="245" t="s">
        <v>12</v>
      </c>
      <c r="C31" s="256">
        <f t="shared" si="1"/>
        <v>0</v>
      </c>
      <c r="D31" s="311"/>
      <c r="E31" s="311"/>
      <c r="F31" s="311"/>
    </row>
    <row r="32" spans="1:7">
      <c r="A32" s="304">
        <f t="shared" si="3"/>
        <v>17</v>
      </c>
      <c r="B32" s="308" t="s">
        <v>15</v>
      </c>
      <c r="C32" s="309">
        <f t="shared" si="1"/>
        <v>0</v>
      </c>
      <c r="D32" s="306">
        <f>D33</f>
        <v>0</v>
      </c>
      <c r="E32" s="306">
        <f t="shared" ref="E32:F32" si="11">E33</f>
        <v>0</v>
      </c>
      <c r="F32" s="306">
        <f t="shared" si="11"/>
        <v>0</v>
      </c>
    </row>
    <row r="33" spans="1:6">
      <c r="A33" s="304">
        <f t="shared" si="3"/>
        <v>18</v>
      </c>
      <c r="B33" s="304" t="s">
        <v>12</v>
      </c>
      <c r="C33" s="256">
        <f t="shared" si="1"/>
        <v>0</v>
      </c>
      <c r="D33" s="311"/>
      <c r="E33" s="311"/>
      <c r="F33" s="311"/>
    </row>
    <row r="34" spans="1:6">
      <c r="A34" s="304">
        <f t="shared" si="3"/>
        <v>19</v>
      </c>
      <c r="B34" s="308" t="s">
        <v>16</v>
      </c>
      <c r="C34" s="309">
        <f t="shared" si="1"/>
        <v>0</v>
      </c>
      <c r="D34" s="306">
        <f>D35</f>
        <v>0</v>
      </c>
      <c r="E34" s="306">
        <f t="shared" ref="E34:F34" si="12">E35</f>
        <v>0</v>
      </c>
      <c r="F34" s="306">
        <f t="shared" si="12"/>
        <v>0</v>
      </c>
    </row>
    <row r="35" spans="1:6">
      <c r="A35" s="304">
        <f t="shared" si="3"/>
        <v>20</v>
      </c>
      <c r="B35" s="340" t="s">
        <v>12</v>
      </c>
      <c r="C35" s="256">
        <f t="shared" si="1"/>
        <v>0</v>
      </c>
      <c r="D35" s="311"/>
      <c r="E35" s="311"/>
      <c r="F35" s="311"/>
    </row>
    <row r="36" spans="1:6" s="310" customFormat="1">
      <c r="A36" s="307">
        <f t="shared" si="3"/>
        <v>21</v>
      </c>
      <c r="B36" s="316" t="s">
        <v>392</v>
      </c>
      <c r="C36" s="317">
        <f t="shared" si="1"/>
        <v>243319.55123999994</v>
      </c>
      <c r="D36" s="318">
        <f>D37+D40+D42+D44</f>
        <v>87028.751239999983</v>
      </c>
      <c r="E36" s="318">
        <f t="shared" ref="E36:F36" si="13">E37+E40+E42+E44</f>
        <v>78145.39999999998</v>
      </c>
      <c r="F36" s="318">
        <f t="shared" si="13"/>
        <v>78145.39999999998</v>
      </c>
    </row>
    <row r="37" spans="1:6">
      <c r="A37" s="304">
        <f t="shared" si="3"/>
        <v>22</v>
      </c>
      <c r="B37" s="308" t="s">
        <v>11</v>
      </c>
      <c r="C37" s="309">
        <f t="shared" si="1"/>
        <v>222052.82270999992</v>
      </c>
      <c r="D37" s="306">
        <f>'5'!H70+'5'!H72+'5'!H82+'5'!H83+'5'!H86+'5'!H87+'5'!H88+'5'!H89+'5'!H90</f>
        <v>71562.02270999999</v>
      </c>
      <c r="E37" s="306">
        <f t="shared" ref="E37:F37" si="14">43064.2+31271.2+1743.4+1183.4+686.4-2713.2+10</f>
        <v>75245.39999999998</v>
      </c>
      <c r="F37" s="306">
        <f t="shared" si="14"/>
        <v>75245.39999999998</v>
      </c>
    </row>
    <row r="38" spans="1:6">
      <c r="A38" s="304">
        <f t="shared" si="3"/>
        <v>23</v>
      </c>
      <c r="B38" s="304" t="s">
        <v>12</v>
      </c>
      <c r="C38" s="256">
        <f t="shared" si="1"/>
        <v>0</v>
      </c>
      <c r="D38" s="254"/>
      <c r="E38" s="254"/>
      <c r="F38" s="254"/>
    </row>
    <row r="39" spans="1:6" ht="31.5">
      <c r="A39" s="304">
        <f t="shared" si="3"/>
        <v>24</v>
      </c>
      <c r="B39" s="245" t="s">
        <v>13</v>
      </c>
      <c r="C39" s="256"/>
      <c r="D39" s="311"/>
      <c r="E39" s="311"/>
      <c r="F39" s="311"/>
    </row>
    <row r="40" spans="1:6">
      <c r="A40" s="304">
        <f t="shared" si="3"/>
        <v>25</v>
      </c>
      <c r="B40" s="308" t="s">
        <v>14</v>
      </c>
      <c r="C40" s="309">
        <f>D40+E40+F40</f>
        <v>13195.349370000002</v>
      </c>
      <c r="D40" s="306">
        <f>'5'!H76+'5'!H77+'5'!H78+'5'!H79+'5'!H80+'5'!H91+'5'!H92+'5'!H93+'5'!H94</f>
        <v>13195.349370000002</v>
      </c>
      <c r="E40" s="306">
        <v>0</v>
      </c>
      <c r="F40" s="306">
        <v>0</v>
      </c>
    </row>
    <row r="41" spans="1:6">
      <c r="A41" s="304">
        <f t="shared" si="3"/>
        <v>26</v>
      </c>
      <c r="B41" s="304" t="s">
        <v>12</v>
      </c>
      <c r="C41" s="256">
        <f>D41+E41+F41</f>
        <v>0</v>
      </c>
      <c r="D41" s="311"/>
      <c r="E41" s="311"/>
      <c r="F41" s="311"/>
    </row>
    <row r="42" spans="1:6">
      <c r="A42" s="304">
        <f t="shared" si="3"/>
        <v>27</v>
      </c>
      <c r="B42" s="308" t="s">
        <v>15</v>
      </c>
      <c r="C42" s="309">
        <f t="shared" si="1"/>
        <v>0</v>
      </c>
      <c r="D42" s="306">
        <f>D43</f>
        <v>0</v>
      </c>
      <c r="E42" s="306">
        <f t="shared" ref="E42:F42" si="15">E43</f>
        <v>0</v>
      </c>
      <c r="F42" s="306">
        <f t="shared" si="15"/>
        <v>0</v>
      </c>
    </row>
    <row r="43" spans="1:6">
      <c r="A43" s="304">
        <f t="shared" si="3"/>
        <v>28</v>
      </c>
      <c r="B43" s="304" t="s">
        <v>12</v>
      </c>
      <c r="C43" s="256">
        <f t="shared" si="1"/>
        <v>0</v>
      </c>
      <c r="D43" s="311"/>
      <c r="E43" s="311"/>
      <c r="F43" s="311"/>
    </row>
    <row r="44" spans="1:6">
      <c r="A44" s="304">
        <f t="shared" si="3"/>
        <v>29</v>
      </c>
      <c r="B44" s="308" t="s">
        <v>16</v>
      </c>
      <c r="C44" s="309">
        <f t="shared" si="1"/>
        <v>8071.3791600000004</v>
      </c>
      <c r="D44" s="306">
        <f>'5'!H74+'5'!H75</f>
        <v>2271.37916</v>
      </c>
      <c r="E44" s="306">
        <f t="shared" ref="E44:F44" si="16">1100+1800</f>
        <v>2900</v>
      </c>
      <c r="F44" s="306">
        <f t="shared" si="16"/>
        <v>2900</v>
      </c>
    </row>
    <row r="45" spans="1:6">
      <c r="A45" s="304">
        <f t="shared" si="3"/>
        <v>30</v>
      </c>
      <c r="B45" s="304" t="s">
        <v>12</v>
      </c>
      <c r="C45" s="256">
        <f t="shared" si="1"/>
        <v>0</v>
      </c>
      <c r="D45" s="311"/>
      <c r="E45" s="311"/>
      <c r="F45" s="311"/>
    </row>
    <row r="46" spans="1:6" hidden="1">
      <c r="A46" s="304">
        <f t="shared" si="3"/>
        <v>31</v>
      </c>
      <c r="B46" s="228" t="s">
        <v>17</v>
      </c>
      <c r="C46" s="313">
        <f t="shared" si="1"/>
        <v>0</v>
      </c>
      <c r="D46" s="314">
        <f>D47+D50+D52+D54</f>
        <v>0</v>
      </c>
      <c r="E46" s="314">
        <f t="shared" ref="E46:F46" si="17">E47+E50+E52+E54</f>
        <v>0</v>
      </c>
      <c r="F46" s="314">
        <f t="shared" si="17"/>
        <v>0</v>
      </c>
    </row>
    <row r="47" spans="1:6" hidden="1">
      <c r="A47" s="304">
        <f t="shared" si="3"/>
        <v>32</v>
      </c>
      <c r="B47" s="312" t="s">
        <v>11</v>
      </c>
      <c r="C47" s="313">
        <f t="shared" si="1"/>
        <v>0</v>
      </c>
      <c r="D47" s="314"/>
      <c r="E47" s="314"/>
      <c r="F47" s="314"/>
    </row>
    <row r="48" spans="1:6" hidden="1">
      <c r="A48" s="304">
        <f t="shared" si="3"/>
        <v>33</v>
      </c>
      <c r="B48" s="304" t="s">
        <v>12</v>
      </c>
      <c r="C48" s="313">
        <f t="shared" si="1"/>
        <v>0</v>
      </c>
      <c r="D48" s="314"/>
      <c r="E48" s="314"/>
      <c r="F48" s="314"/>
    </row>
    <row r="49" spans="1:6" ht="31.5" hidden="1">
      <c r="A49" s="304">
        <f t="shared" si="3"/>
        <v>34</v>
      </c>
      <c r="B49" s="245" t="s">
        <v>13</v>
      </c>
      <c r="C49" s="313">
        <f t="shared" si="1"/>
        <v>0</v>
      </c>
      <c r="D49" s="314"/>
      <c r="E49" s="314"/>
      <c r="F49" s="314"/>
    </row>
    <row r="50" spans="1:6" hidden="1">
      <c r="A50" s="304">
        <f t="shared" si="3"/>
        <v>35</v>
      </c>
      <c r="B50" s="312" t="s">
        <v>14</v>
      </c>
      <c r="C50" s="313">
        <f t="shared" si="1"/>
        <v>0</v>
      </c>
      <c r="D50" s="314"/>
      <c r="E50" s="314"/>
      <c r="F50" s="314"/>
    </row>
    <row r="51" spans="1:6" hidden="1">
      <c r="A51" s="304">
        <f t="shared" si="3"/>
        <v>36</v>
      </c>
      <c r="B51" s="304" t="s">
        <v>12</v>
      </c>
      <c r="C51" s="313">
        <f t="shared" si="1"/>
        <v>0</v>
      </c>
      <c r="D51" s="314"/>
      <c r="E51" s="314"/>
      <c r="F51" s="314"/>
    </row>
    <row r="52" spans="1:6" hidden="1">
      <c r="A52" s="304">
        <f t="shared" si="3"/>
        <v>37</v>
      </c>
      <c r="B52" s="312" t="s">
        <v>15</v>
      </c>
      <c r="C52" s="313">
        <f t="shared" si="1"/>
        <v>0</v>
      </c>
      <c r="D52" s="314"/>
      <c r="E52" s="314"/>
      <c r="F52" s="314"/>
    </row>
    <row r="53" spans="1:6" hidden="1">
      <c r="A53" s="304">
        <f t="shared" si="3"/>
        <v>38</v>
      </c>
      <c r="B53" s="304" t="s">
        <v>12</v>
      </c>
      <c r="C53" s="313">
        <f t="shared" si="1"/>
        <v>0</v>
      </c>
      <c r="D53" s="314"/>
      <c r="E53" s="314"/>
      <c r="F53" s="314"/>
    </row>
    <row r="54" spans="1:6" hidden="1">
      <c r="A54" s="304">
        <f t="shared" si="3"/>
        <v>39</v>
      </c>
      <c r="B54" s="312" t="s">
        <v>16</v>
      </c>
      <c r="C54" s="313">
        <f t="shared" si="1"/>
        <v>0</v>
      </c>
      <c r="D54" s="314"/>
      <c r="E54" s="314"/>
      <c r="F54" s="314"/>
    </row>
    <row r="55" spans="1:6" hidden="1">
      <c r="A55" s="304">
        <f t="shared" si="3"/>
        <v>40</v>
      </c>
      <c r="B55" s="304" t="s">
        <v>12</v>
      </c>
      <c r="C55" s="313">
        <f t="shared" si="1"/>
        <v>0</v>
      </c>
      <c r="D55" s="314"/>
      <c r="E55" s="314"/>
      <c r="F55" s="314"/>
    </row>
    <row r="56" spans="1:6" hidden="1">
      <c r="A56" s="304">
        <f t="shared" si="3"/>
        <v>41</v>
      </c>
      <c r="B56" s="228" t="s">
        <v>18</v>
      </c>
      <c r="C56" s="313">
        <f t="shared" si="1"/>
        <v>0</v>
      </c>
      <c r="D56" s="314"/>
      <c r="E56" s="314"/>
      <c r="F56" s="314"/>
    </row>
    <row r="57" spans="1:6" hidden="1">
      <c r="A57" s="304">
        <f t="shared" si="3"/>
        <v>42</v>
      </c>
      <c r="B57" s="312" t="s">
        <v>11</v>
      </c>
      <c r="C57" s="313">
        <f t="shared" si="1"/>
        <v>0</v>
      </c>
      <c r="D57" s="314"/>
      <c r="E57" s="314"/>
      <c r="F57" s="314"/>
    </row>
    <row r="58" spans="1:6" hidden="1">
      <c r="A58" s="304">
        <f t="shared" si="3"/>
        <v>43</v>
      </c>
      <c r="B58" s="304" t="s">
        <v>12</v>
      </c>
      <c r="C58" s="313">
        <f t="shared" si="1"/>
        <v>0</v>
      </c>
      <c r="D58" s="314"/>
      <c r="E58" s="314"/>
      <c r="F58" s="314"/>
    </row>
    <row r="59" spans="1:6" ht="31.5" hidden="1">
      <c r="A59" s="304">
        <f t="shared" si="3"/>
        <v>44</v>
      </c>
      <c r="B59" s="245" t="s">
        <v>13</v>
      </c>
      <c r="C59" s="313">
        <f t="shared" si="1"/>
        <v>0</v>
      </c>
      <c r="D59" s="314"/>
      <c r="E59" s="314"/>
      <c r="F59" s="314"/>
    </row>
    <row r="60" spans="1:6" hidden="1">
      <c r="A60" s="304">
        <f t="shared" si="3"/>
        <v>45</v>
      </c>
      <c r="B60" s="312" t="s">
        <v>14</v>
      </c>
      <c r="C60" s="313">
        <f t="shared" si="1"/>
        <v>0</v>
      </c>
      <c r="D60" s="314"/>
      <c r="E60" s="314"/>
      <c r="F60" s="314"/>
    </row>
    <row r="61" spans="1:6" hidden="1">
      <c r="A61" s="304">
        <f t="shared" si="3"/>
        <v>46</v>
      </c>
      <c r="B61" s="304" t="s">
        <v>12</v>
      </c>
      <c r="C61" s="313">
        <f t="shared" si="1"/>
        <v>0</v>
      </c>
      <c r="D61" s="314"/>
      <c r="E61" s="314"/>
      <c r="F61" s="314"/>
    </row>
    <row r="62" spans="1:6" hidden="1">
      <c r="A62" s="304">
        <f t="shared" si="3"/>
        <v>47</v>
      </c>
      <c r="B62" s="312" t="s">
        <v>15</v>
      </c>
      <c r="C62" s="313">
        <f t="shared" si="1"/>
        <v>0</v>
      </c>
      <c r="D62" s="314"/>
      <c r="E62" s="314"/>
      <c r="F62" s="314"/>
    </row>
    <row r="63" spans="1:6" hidden="1">
      <c r="A63" s="304">
        <f t="shared" si="3"/>
        <v>48</v>
      </c>
      <c r="B63" s="304" t="s">
        <v>12</v>
      </c>
      <c r="C63" s="313">
        <f t="shared" si="1"/>
        <v>0</v>
      </c>
      <c r="D63" s="314"/>
      <c r="E63" s="314"/>
      <c r="F63" s="314"/>
    </row>
    <row r="64" spans="1:6" hidden="1">
      <c r="A64" s="304">
        <f t="shared" si="3"/>
        <v>49</v>
      </c>
      <c r="B64" s="312" t="s">
        <v>16</v>
      </c>
      <c r="C64" s="313">
        <f t="shared" si="1"/>
        <v>0</v>
      </c>
      <c r="D64" s="314"/>
      <c r="E64" s="314"/>
      <c r="F64" s="314"/>
    </row>
    <row r="65" spans="1:6" hidden="1">
      <c r="A65" s="304">
        <f t="shared" si="3"/>
        <v>50</v>
      </c>
      <c r="B65" s="304" t="s">
        <v>12</v>
      </c>
      <c r="C65" s="313">
        <f t="shared" si="1"/>
        <v>0</v>
      </c>
      <c r="D65" s="314"/>
      <c r="E65" s="314"/>
      <c r="F65" s="314"/>
    </row>
    <row r="66" spans="1:6" ht="8.25" customHeight="1"/>
    <row r="67" spans="1:6">
      <c r="B67" s="252"/>
      <c r="D67" s="251"/>
    </row>
    <row r="68" spans="1:6">
      <c r="B68" s="252"/>
      <c r="C68" s="252"/>
      <c r="D68" s="251"/>
      <c r="E68" s="251"/>
    </row>
    <row r="81" spans="2:3">
      <c r="B81" s="315"/>
      <c r="C81" s="315"/>
    </row>
  </sheetData>
  <mergeCells count="12">
    <mergeCell ref="C1:E1"/>
    <mergeCell ref="C2:E2"/>
    <mergeCell ref="C3:F3"/>
    <mergeCell ref="A9:F9"/>
    <mergeCell ref="A10:F10"/>
    <mergeCell ref="D4:F5"/>
    <mergeCell ref="D7:F7"/>
    <mergeCell ref="A13:A15"/>
    <mergeCell ref="B13:B15"/>
    <mergeCell ref="D13:F13"/>
    <mergeCell ref="D14:F14"/>
    <mergeCell ref="C13:C15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6"/>
      <c r="B1" s="469"/>
      <c r="C1" s="469"/>
      <c r="D1" s="236"/>
      <c r="E1" s="236"/>
      <c r="F1" s="474" t="s">
        <v>257</v>
      </c>
      <c r="G1" s="474"/>
    </row>
    <row r="2" spans="1:9" ht="15" customHeight="1">
      <c r="A2" s="236"/>
      <c r="B2" s="266"/>
      <c r="C2" s="266"/>
      <c r="D2" s="236"/>
      <c r="E2" s="236"/>
      <c r="F2" s="474" t="s">
        <v>273</v>
      </c>
      <c r="G2" s="474"/>
      <c r="H2" s="474"/>
      <c r="I2" s="474"/>
    </row>
    <row r="3" spans="1:9" ht="49.5" customHeight="1">
      <c r="A3" s="236"/>
      <c r="B3" s="266"/>
      <c r="C3" s="266"/>
      <c r="D3" s="236"/>
      <c r="E3" s="236"/>
      <c r="F3" s="474" t="s">
        <v>275</v>
      </c>
      <c r="G3" s="474"/>
      <c r="H3" s="4"/>
      <c r="I3" s="4"/>
    </row>
    <row r="4" spans="1:9" ht="15" customHeight="1">
      <c r="A4" s="236"/>
      <c r="B4" s="266"/>
      <c r="C4" s="266"/>
      <c r="D4" s="236"/>
      <c r="E4" s="236"/>
      <c r="F4" s="269"/>
      <c r="G4" s="269"/>
    </row>
    <row r="5" spans="1:9" ht="15" customHeight="1">
      <c r="A5" s="236"/>
      <c r="B5" s="266"/>
      <c r="C5" s="266"/>
      <c r="D5" s="236"/>
      <c r="E5" s="236"/>
      <c r="F5" s="269"/>
      <c r="G5" s="269"/>
    </row>
    <row r="6" spans="1:9" ht="15.75" customHeight="1">
      <c r="A6" s="477" t="s">
        <v>240</v>
      </c>
      <c r="B6" s="477"/>
      <c r="C6" s="477"/>
      <c r="D6" s="477"/>
      <c r="E6" s="477"/>
      <c r="F6" s="477"/>
      <c r="G6" s="477"/>
    </row>
    <row r="7" spans="1:9" ht="13.7" customHeight="1">
      <c r="A7" s="469" t="s">
        <v>258</v>
      </c>
      <c r="B7" s="469"/>
      <c r="C7" s="469"/>
      <c r="D7" s="469"/>
      <c r="E7" s="469"/>
      <c r="F7" s="469"/>
      <c r="G7" s="469"/>
    </row>
    <row r="8" spans="1:9" ht="15.75">
      <c r="A8" s="236"/>
      <c r="B8" s="236"/>
      <c r="C8" s="236"/>
      <c r="D8" s="236"/>
      <c r="E8" s="236"/>
      <c r="F8" s="236"/>
      <c r="G8" s="236"/>
    </row>
    <row r="9" spans="1:9" ht="15.75">
      <c r="A9" s="236"/>
      <c r="B9" s="236"/>
      <c r="C9" s="236"/>
      <c r="D9" s="236"/>
      <c r="E9" s="236"/>
      <c r="F9" s="236"/>
      <c r="G9" s="236" t="s">
        <v>7</v>
      </c>
    </row>
    <row r="10" spans="1:9" ht="43.5" customHeight="1">
      <c r="A10" s="473" t="s">
        <v>1</v>
      </c>
      <c r="B10" s="473" t="s">
        <v>20</v>
      </c>
      <c r="C10" s="463" t="s">
        <v>260</v>
      </c>
      <c r="D10" s="464"/>
      <c r="E10" s="464"/>
      <c r="F10" s="464"/>
      <c r="G10" s="465"/>
    </row>
    <row r="11" spans="1:9" ht="18.399999999999999" customHeight="1">
      <c r="A11" s="473"/>
      <c r="B11" s="473"/>
      <c r="C11" s="473" t="s">
        <v>21</v>
      </c>
      <c r="D11" s="564" t="s">
        <v>22</v>
      </c>
      <c r="E11" s="565"/>
      <c r="F11" s="565"/>
      <c r="G11" s="566"/>
    </row>
    <row r="12" spans="1:9" ht="31.5">
      <c r="A12" s="473"/>
      <c r="B12" s="473"/>
      <c r="C12" s="473"/>
      <c r="D12" s="260" t="s">
        <v>23</v>
      </c>
      <c r="E12" s="260" t="s">
        <v>24</v>
      </c>
      <c r="F12" s="260" t="s">
        <v>25</v>
      </c>
      <c r="G12" s="260" t="s">
        <v>26</v>
      </c>
    </row>
    <row r="13" spans="1:9" ht="15.75">
      <c r="A13" s="243"/>
      <c r="B13" s="249" t="s">
        <v>259</v>
      </c>
      <c r="C13" s="248"/>
      <c r="D13" s="248"/>
      <c r="E13" s="248"/>
      <c r="F13" s="248"/>
      <c r="G13" s="248"/>
    </row>
    <row r="14" spans="1:9" ht="32.25" customHeight="1">
      <c r="A14" s="244"/>
      <c r="B14" s="235" t="s">
        <v>277</v>
      </c>
      <c r="C14" s="335">
        <v>0</v>
      </c>
      <c r="D14" s="335">
        <v>0</v>
      </c>
      <c r="E14" s="335">
        <v>0</v>
      </c>
      <c r="F14" s="335">
        <v>0</v>
      </c>
      <c r="G14" s="335">
        <v>0</v>
      </c>
    </row>
    <row r="15" spans="1:9" ht="15.75">
      <c r="A15" s="236"/>
      <c r="B15" s="236"/>
      <c r="C15" s="236"/>
      <c r="D15" s="236"/>
      <c r="E15" s="236"/>
      <c r="F15" s="236"/>
      <c r="G15" s="236"/>
    </row>
    <row r="16" spans="1:9" ht="15.75">
      <c r="A16" s="236"/>
      <c r="B16" s="334" t="s">
        <v>298</v>
      </c>
      <c r="C16" s="264"/>
      <c r="D16" s="264"/>
      <c r="E16" s="264"/>
      <c r="F16" s="236"/>
      <c r="G16" s="236"/>
    </row>
    <row r="17" spans="1:7" ht="15.75">
      <c r="A17" s="236"/>
      <c r="B17" s="263" t="s">
        <v>197</v>
      </c>
      <c r="C17" s="264"/>
      <c r="D17" s="264"/>
      <c r="E17" s="264"/>
      <c r="F17" s="223" t="s">
        <v>299</v>
      </c>
      <c r="G17" s="236"/>
    </row>
    <row r="18" spans="1:7" ht="15.75">
      <c r="A18" s="236"/>
      <c r="B18" s="264"/>
      <c r="C18" s="264"/>
      <c r="D18" s="264"/>
      <c r="E18" s="264"/>
      <c r="F18" s="236"/>
      <c r="G18" s="236"/>
    </row>
    <row r="19" spans="1:7" ht="15.75">
      <c r="A19" s="236"/>
      <c r="B19" s="236"/>
      <c r="C19" s="236"/>
      <c r="D19" s="236"/>
      <c r="E19" s="236"/>
      <c r="F19" s="236"/>
      <c r="G19" s="236"/>
    </row>
    <row r="22" spans="1:7">
      <c r="B22" s="247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6"/>
      <c r="B1" s="469"/>
      <c r="C1" s="469"/>
      <c r="D1" s="236"/>
      <c r="E1" s="236"/>
      <c r="F1" s="567"/>
      <c r="G1" s="567"/>
      <c r="H1" s="236"/>
      <c r="I1" s="474" t="s">
        <v>261</v>
      </c>
      <c r="J1" s="474"/>
    </row>
    <row r="2" spans="1:12" ht="15.75">
      <c r="B2" s="247"/>
      <c r="I2" s="474" t="s">
        <v>273</v>
      </c>
      <c r="J2" s="474"/>
      <c r="K2" s="474"/>
      <c r="L2" s="474"/>
    </row>
    <row r="3" spans="1:12" ht="48" customHeight="1">
      <c r="I3" s="474" t="s">
        <v>275</v>
      </c>
      <c r="J3" s="474"/>
      <c r="K3" s="474"/>
      <c r="L3" s="474"/>
    </row>
    <row r="5" spans="1:12" ht="15" customHeight="1">
      <c r="A5" s="236"/>
      <c r="B5" s="259"/>
      <c r="C5" s="259"/>
      <c r="D5" s="236"/>
      <c r="E5" s="236"/>
      <c r="F5" s="262"/>
      <c r="G5" s="262"/>
      <c r="H5" s="236"/>
      <c r="I5" s="236"/>
      <c r="J5" s="236"/>
      <c r="K5" s="262"/>
      <c r="L5" s="262"/>
    </row>
    <row r="6" spans="1:12" ht="15.75" customHeight="1">
      <c r="A6" s="477" t="s">
        <v>240</v>
      </c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</row>
    <row r="7" spans="1:12" ht="13.7" customHeight="1">
      <c r="A7" s="469" t="s">
        <v>262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</row>
    <row r="8" spans="1:12" ht="15.75">
      <c r="A8" s="23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 t="s">
        <v>7</v>
      </c>
    </row>
    <row r="9" spans="1:12" ht="15.75" customHeight="1">
      <c r="A9" s="473" t="s">
        <v>1</v>
      </c>
      <c r="B9" s="473" t="s">
        <v>20</v>
      </c>
      <c r="C9" s="463" t="s">
        <v>263</v>
      </c>
      <c r="D9" s="464"/>
      <c r="E9" s="464"/>
      <c r="F9" s="464"/>
      <c r="G9" s="465"/>
      <c r="H9" s="463" t="s">
        <v>264</v>
      </c>
      <c r="I9" s="464"/>
      <c r="J9" s="464"/>
      <c r="K9" s="464"/>
      <c r="L9" s="465"/>
    </row>
    <row r="10" spans="1:12" ht="18.399999999999999" customHeight="1">
      <c r="A10" s="473"/>
      <c r="B10" s="473"/>
      <c r="C10" s="473" t="s">
        <v>21</v>
      </c>
      <c r="D10" s="564" t="s">
        <v>22</v>
      </c>
      <c r="E10" s="565"/>
      <c r="F10" s="565"/>
      <c r="G10" s="566"/>
      <c r="H10" s="473" t="s">
        <v>21</v>
      </c>
      <c r="I10" s="564" t="s">
        <v>22</v>
      </c>
      <c r="J10" s="565"/>
      <c r="K10" s="565"/>
      <c r="L10" s="566"/>
    </row>
    <row r="11" spans="1:12" ht="47.25">
      <c r="A11" s="473"/>
      <c r="B11" s="473"/>
      <c r="C11" s="473"/>
      <c r="D11" s="260" t="s">
        <v>23</v>
      </c>
      <c r="E11" s="260" t="s">
        <v>24</v>
      </c>
      <c r="F11" s="260" t="s">
        <v>25</v>
      </c>
      <c r="G11" s="260" t="s">
        <v>26</v>
      </c>
      <c r="H11" s="473"/>
      <c r="I11" s="260" t="s">
        <v>23</v>
      </c>
      <c r="J11" s="260" t="s">
        <v>24</v>
      </c>
      <c r="K11" s="260" t="s">
        <v>25</v>
      </c>
      <c r="L11" s="260" t="s">
        <v>26</v>
      </c>
    </row>
    <row r="12" spans="1:12" ht="15.75">
      <c r="A12" s="243"/>
      <c r="B12" s="249" t="s">
        <v>259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ht="47.25">
      <c r="A13" s="244"/>
      <c r="B13" s="235" t="s">
        <v>277</v>
      </c>
      <c r="C13" s="335">
        <v>0</v>
      </c>
      <c r="D13" s="335">
        <v>0</v>
      </c>
      <c r="E13" s="335">
        <v>0</v>
      </c>
      <c r="F13" s="335">
        <v>0</v>
      </c>
      <c r="G13" s="335">
        <v>0</v>
      </c>
      <c r="H13" s="336">
        <v>0</v>
      </c>
      <c r="I13" s="335">
        <v>0</v>
      </c>
      <c r="J13" s="336">
        <v>0</v>
      </c>
      <c r="K13" s="335">
        <v>0</v>
      </c>
      <c r="L13" s="335">
        <v>0</v>
      </c>
    </row>
    <row r="14" spans="1:12" ht="15.75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ht="15.75">
      <c r="A15" s="236"/>
      <c r="B15" s="334" t="s">
        <v>298</v>
      </c>
      <c r="C15" s="265"/>
      <c r="D15" s="265"/>
      <c r="E15" s="265"/>
      <c r="F15" s="236"/>
      <c r="G15" s="236"/>
      <c r="H15" s="265"/>
      <c r="I15" s="265"/>
      <c r="J15" s="265"/>
      <c r="K15" s="236"/>
      <c r="L15" s="236"/>
    </row>
    <row r="16" spans="1:12" ht="15.75">
      <c r="A16" s="236"/>
      <c r="B16" s="263" t="s">
        <v>197</v>
      </c>
      <c r="C16" s="265"/>
      <c r="D16" s="265"/>
      <c r="E16" s="265"/>
      <c r="F16" s="236"/>
      <c r="G16" s="236"/>
      <c r="H16" s="265"/>
      <c r="I16" s="236"/>
      <c r="J16" s="265"/>
      <c r="K16" s="246" t="s">
        <v>299</v>
      </c>
      <c r="L16" s="236"/>
    </row>
    <row r="17" spans="1:12" ht="15.75">
      <c r="A17" s="236"/>
      <c r="B17" s="265"/>
      <c r="C17" s="265"/>
      <c r="D17" s="265"/>
      <c r="E17" s="265"/>
      <c r="F17" s="236"/>
      <c r="G17" s="236"/>
      <c r="H17" s="265"/>
      <c r="I17" s="265"/>
      <c r="J17" s="265"/>
      <c r="K17" s="236"/>
      <c r="L17" s="236"/>
    </row>
    <row r="18" spans="1:12" ht="15.75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</row>
    <row r="21" spans="1:12" ht="15.75">
      <c r="B21" s="247"/>
      <c r="I21" s="474"/>
      <c r="J21" s="474"/>
      <c r="K21" s="474"/>
      <c r="L21" s="474"/>
    </row>
    <row r="22" spans="1:12" ht="15.75">
      <c r="I22" s="474"/>
      <c r="J22" s="474"/>
      <c r="K22" s="474"/>
      <c r="L22" s="474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6"/>
      <c r="E1" s="4"/>
      <c r="F1" s="4"/>
      <c r="G1" s="567" t="s">
        <v>31</v>
      </c>
      <c r="H1" s="567"/>
    </row>
    <row r="2" spans="1:8" ht="15.75" customHeight="1">
      <c r="A2" s="568" t="s">
        <v>32</v>
      </c>
      <c r="B2" s="568"/>
      <c r="C2" s="568"/>
      <c r="D2" s="568"/>
      <c r="E2" s="568"/>
      <c r="F2" s="568"/>
      <c r="G2" s="568"/>
      <c r="H2" s="568"/>
    </row>
    <row r="3" spans="1:8" ht="13.7" customHeight="1">
      <c r="A3" s="482" t="s">
        <v>33</v>
      </c>
      <c r="B3" s="482"/>
      <c r="C3" s="482"/>
      <c r="D3" s="482"/>
      <c r="E3" s="482"/>
      <c r="F3" s="482"/>
      <c r="G3" s="482"/>
      <c r="H3" s="482"/>
    </row>
    <row r="5" spans="1:8" ht="13.5" thickBot="1"/>
    <row r="6" spans="1:8" s="7" customFormat="1" ht="15.75" customHeight="1">
      <c r="A6" s="569" t="s">
        <v>1</v>
      </c>
      <c r="B6" s="571" t="s">
        <v>34</v>
      </c>
      <c r="C6" s="571" t="s">
        <v>35</v>
      </c>
      <c r="D6" s="571" t="s">
        <v>36</v>
      </c>
      <c r="E6" s="571" t="s">
        <v>37</v>
      </c>
      <c r="F6" s="571"/>
      <c r="G6" s="571" t="s">
        <v>38</v>
      </c>
      <c r="H6" s="573"/>
    </row>
    <row r="7" spans="1:8" s="7" customFormat="1" ht="55.5" customHeight="1" thickBot="1">
      <c r="A7" s="570"/>
      <c r="B7" s="572"/>
      <c r="C7" s="572"/>
      <c r="D7" s="572"/>
      <c r="E7" s="14" t="s">
        <v>39</v>
      </c>
      <c r="F7" s="162" t="s">
        <v>40</v>
      </c>
      <c r="G7" s="15" t="s">
        <v>41</v>
      </c>
      <c r="H7" s="17" t="s">
        <v>42</v>
      </c>
    </row>
    <row r="8" spans="1:8" ht="94.5">
      <c r="A8" s="9">
        <v>1</v>
      </c>
      <c r="B8" s="12" t="s">
        <v>43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>
      <c r="A9" s="9">
        <v>2</v>
      </c>
      <c r="B9" s="12" t="s">
        <v>43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>
      <c r="A10" s="9">
        <v>3</v>
      </c>
      <c r="B10" s="12" t="s">
        <v>43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>
      <c r="F1" s="211"/>
    </row>
    <row r="3" spans="1:6" ht="18.75">
      <c r="B3" s="212"/>
      <c r="C3" s="212"/>
      <c r="D3" s="212"/>
      <c r="E3" s="212"/>
      <c r="F3" s="212"/>
    </row>
    <row r="4" spans="1:6" ht="18.75">
      <c r="A4" s="213"/>
    </row>
    <row r="5" spans="1:6" ht="18.75">
      <c r="A5" s="574" t="s">
        <v>180</v>
      </c>
      <c r="B5" s="574"/>
      <c r="C5" s="574"/>
      <c r="D5" s="574"/>
      <c r="E5" s="574"/>
      <c r="F5" s="574"/>
    </row>
    <row r="6" spans="1:6" ht="18.75">
      <c r="A6" s="574" t="s">
        <v>181</v>
      </c>
      <c r="B6" s="574"/>
      <c r="C6" s="574"/>
      <c r="D6" s="574"/>
      <c r="E6" s="574"/>
      <c r="F6" s="574"/>
    </row>
    <row r="7" spans="1:6" ht="18.75">
      <c r="A7" s="214"/>
    </row>
    <row r="8" spans="1:6" ht="118.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>
      <c r="A9" s="217">
        <v>1</v>
      </c>
      <c r="B9" s="218"/>
      <c r="C9" s="225" t="s">
        <v>187</v>
      </c>
      <c r="D9" s="219"/>
      <c r="E9" s="220"/>
    </row>
    <row r="10" spans="1:6" ht="51" customHeight="1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26</vt:i4>
      </vt:variant>
    </vt:vector>
  </HeadingPairs>
  <TitlesOfParts>
    <vt:vector size="42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7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'7'!Заголовки_для_печати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'4'!Область_печати</vt:lpstr>
      <vt:lpstr>'5'!Область_печати</vt:lpstr>
      <vt:lpstr>'7'!Область_печати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user</cp:lastModifiedBy>
  <cp:revision/>
  <cp:lastPrinted>2019-07-29T06:23:53Z</cp:lastPrinted>
  <dcterms:created xsi:type="dcterms:W3CDTF">2007-07-17T01:27:34Z</dcterms:created>
  <dcterms:modified xsi:type="dcterms:W3CDTF">2019-08-01T02:07:06Z</dcterms:modified>
</cp:coreProperties>
</file>